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225"/>
  <workbookPr filterPrivacy="1" showInkAnnotation="0" codeName="ThisWorkbook" checkCompatibility="1" defaultThemeVersion="124226"/>
  <xr:revisionPtr revIDLastSave="0" documentId="8_{8E580DA4-F23C-422F-B6AC-40E50589E034}" xr6:coauthVersionLast="47" xr6:coauthVersionMax="47" xr10:uidLastSave="{00000000-0000-0000-0000-000000000000}"/>
  <bookViews>
    <workbookView xWindow="-108" yWindow="-108" windowWidth="23256" windowHeight="12600" tabRatio="829" xr2:uid="{00000000-000D-0000-FFFF-FFFF00000000}"/>
  </bookViews>
  <sheets>
    <sheet name="SCHEDULE III-3 PLANT IN SERVICE" sheetId="60" r:id="rId1"/>
  </sheets>
  <definedNames>
    <definedName name="_xlnm.Print_Area" localSheetId="0">'SCHEDULE III-3 PLANT IN SERVICE'!$A$1:$P$146</definedName>
    <definedName name="_xlnm.Print_Titles" localSheetId="0">'SCHEDULE III-3 PLANT IN SERVICE'!$1:$7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33" i="60" l="1"/>
  <c r="N33" i="60"/>
  <c r="M33" i="60"/>
  <c r="L33" i="60"/>
  <c r="K33" i="60"/>
  <c r="J33" i="60"/>
  <c r="M144" i="60"/>
  <c r="J144" i="60"/>
  <c r="I144" i="60"/>
  <c r="H144" i="60"/>
  <c r="M15" i="60"/>
  <c r="J15" i="60"/>
  <c r="O15" i="60" s="1"/>
  <c r="M14" i="60"/>
  <c r="J14" i="60"/>
  <c r="O14" i="60" s="1"/>
  <c r="M13" i="60"/>
  <c r="J13" i="60"/>
  <c r="O13" i="60" s="1"/>
  <c r="M12" i="60"/>
  <c r="J12" i="60"/>
  <c r="O12" i="60" s="1"/>
  <c r="M11" i="60"/>
  <c r="J11" i="60"/>
  <c r="O11" i="60" s="1"/>
  <c r="M10" i="60"/>
  <c r="J10" i="60"/>
  <c r="O10" i="60" s="1"/>
  <c r="M9" i="60"/>
  <c r="J9" i="60"/>
  <c r="O9" i="60" s="1"/>
  <c r="M8" i="60"/>
  <c r="N8" i="60" s="1"/>
  <c r="J8" i="60"/>
  <c r="O8" i="60" s="1"/>
  <c r="O144" i="60" l="1"/>
  <c r="N144" i="60"/>
  <c r="N10" i="60"/>
  <c r="N14" i="60"/>
  <c r="N13" i="60"/>
  <c r="N9" i="60"/>
  <c r="N12" i="60"/>
  <c r="N11" i="60"/>
  <c r="N15" i="60"/>
</calcChain>
</file>

<file path=xl/sharedStrings.xml><?xml version="1.0" encoding="utf-8"?>
<sst xmlns="http://schemas.openxmlformats.org/spreadsheetml/2006/main" count="144" uniqueCount="132">
  <si>
    <t xml:space="preserve"> </t>
  </si>
  <si>
    <t>1.</t>
  </si>
  <si>
    <t>2.</t>
  </si>
  <si>
    <t>3.</t>
  </si>
  <si>
    <t>4.</t>
  </si>
  <si>
    <t>5.</t>
  </si>
  <si>
    <t>9.</t>
  </si>
  <si>
    <t>10.</t>
  </si>
  <si>
    <t>6.</t>
  </si>
  <si>
    <t>7.</t>
  </si>
  <si>
    <t>8.</t>
  </si>
  <si>
    <t>Line No.</t>
  </si>
  <si>
    <t>[B]</t>
  </si>
  <si>
    <t>[C]</t>
  </si>
  <si>
    <t>13</t>
  </si>
  <si>
    <t>Water</t>
  </si>
  <si>
    <t>Sewer</t>
  </si>
  <si>
    <t>Add schedules as needed, provide a summary also</t>
  </si>
  <si>
    <t>15.</t>
  </si>
  <si>
    <t>16.</t>
  </si>
  <si>
    <t>17.</t>
  </si>
  <si>
    <t>18.</t>
  </si>
  <si>
    <t>[D]= [D.1] - [D.2]</t>
  </si>
  <si>
    <t>[D.1]</t>
  </si>
  <si>
    <t>[D.2]</t>
  </si>
  <si>
    <t xml:space="preserve">UTILITY NAME:  </t>
  </si>
  <si>
    <t xml:space="preserve">   FOR THE TEST YEAR ENDED:       </t>
  </si>
  <si>
    <t>SCHEDULES - CLASS C RATE/TARIFF CHANGE</t>
  </si>
  <si>
    <t>NARUC Acct. No.</t>
  </si>
  <si>
    <t>11.</t>
  </si>
  <si>
    <t>12.</t>
  </si>
  <si>
    <t>14.</t>
  </si>
  <si>
    <t>19.</t>
  </si>
  <si>
    <t>20.</t>
  </si>
  <si>
    <t>21.</t>
  </si>
  <si>
    <t>22.</t>
  </si>
  <si>
    <t xml:space="preserve">[A.1] </t>
  </si>
  <si>
    <t>[A.2]</t>
  </si>
  <si>
    <t>[D]</t>
  </si>
  <si>
    <t>[E.1]</t>
  </si>
  <si>
    <t>[E.2]</t>
  </si>
  <si>
    <t xml:space="preserve">[F]  </t>
  </si>
  <si>
    <t xml:space="preserve">[G]  </t>
  </si>
  <si>
    <t xml:space="preserve">[H]  </t>
  </si>
  <si>
    <t xml:space="preserve">[I]  </t>
  </si>
  <si>
    <t>Date of Installation (MM/DD/YYYY)</t>
  </si>
  <si>
    <t xml:space="preserve">Service Life (Yrs)   </t>
  </si>
  <si>
    <t>Original Cost 
When Installed
($)</t>
  </si>
  <si>
    <t>Adjusted Original Cost 
 ($)</t>
  </si>
  <si>
    <t>Economic Life 
(Total Days 
In Service)</t>
  </si>
  <si>
    <t>Remaining Service Life (Yrs)</t>
  </si>
  <si>
    <t xml:space="preserve">
Annual Depreciation ($)</t>
  </si>
  <si>
    <t>Accumulated Depreciation (Reserve) ($)</t>
  </si>
  <si>
    <t xml:space="preserve">
Net Book Value 
($) </t>
  </si>
  <si>
    <t xml:space="preserve">Developer Contributions in Aid of Construction (DCIAC)
($) </t>
  </si>
  <si>
    <t xml:space="preserve">[F] = [D]/[C]    </t>
  </si>
  <si>
    <t xml:space="preserve">[G] =([F]*[E.1])/365.25 </t>
  </si>
  <si>
    <t xml:space="preserve">[H] = [D]-[G]         </t>
  </si>
  <si>
    <t>Examples of descriptions</t>
  </si>
  <si>
    <t>Well #1</t>
  </si>
  <si>
    <t>Plant # 1</t>
  </si>
  <si>
    <t>Well Pump 5 hp</t>
  </si>
  <si>
    <t>Booster Pump 25 hp</t>
  </si>
  <si>
    <t>Chlorination Equip</t>
  </si>
  <si>
    <t>20,000 gallon Ground Storage Tank</t>
  </si>
  <si>
    <t>5,000 gallon Pressure Tank</t>
  </si>
  <si>
    <t>3" PVC Water Lines</t>
  </si>
  <si>
    <t>23.</t>
  </si>
  <si>
    <t>(Provide a schedule for each PWS or Wastewater system)</t>
  </si>
  <si>
    <t>3" Sch 80 PVC Pressure Main 2,552 LF</t>
  </si>
  <si>
    <t>4" Gate Valves</t>
  </si>
  <si>
    <t>Gravity Collection Lines</t>
  </si>
  <si>
    <t>Grinder Pumps</t>
  </si>
  <si>
    <t>Item Description</t>
  </si>
  <si>
    <t>Land</t>
  </si>
  <si>
    <t>Structures &amp; Improvements</t>
  </si>
  <si>
    <t>Storage Tanks</t>
  </si>
  <si>
    <t>Wells</t>
  </si>
  <si>
    <t>Power Generation Equipment (Electrical/Generator)</t>
  </si>
  <si>
    <t>Well Pumps (&gt; 5 hp)</t>
  </si>
  <si>
    <t>Well Pumps (&lt; 5 hp)</t>
  </si>
  <si>
    <t>Booster Pumps (&lt; 5hp)</t>
  </si>
  <si>
    <t>Transmission/Distribution Mains</t>
  </si>
  <si>
    <t>Meters and Meter Installations</t>
  </si>
  <si>
    <t>Hydrants</t>
  </si>
  <si>
    <t>Office Equipment</t>
  </si>
  <si>
    <t>Vehicles</t>
  </si>
  <si>
    <t>Shop Tools</t>
  </si>
  <si>
    <t>343</t>
  </si>
  <si>
    <t>Lab Equipment</t>
  </si>
  <si>
    <t>Power Operated Equipment</t>
  </si>
  <si>
    <t>Booster Pumps (&gt; 5hp)</t>
  </si>
  <si>
    <t>Services to Customers</t>
  </si>
  <si>
    <t>Fencing &amp; Other Tangible Plant</t>
  </si>
  <si>
    <t>Subtotal (Items 1 - 31)</t>
  </si>
  <si>
    <t>24.</t>
  </si>
  <si>
    <t>25.</t>
  </si>
  <si>
    <t>26.</t>
  </si>
  <si>
    <t>27.</t>
  </si>
  <si>
    <t>28.</t>
  </si>
  <si>
    <t>29.</t>
  </si>
  <si>
    <t>30.</t>
  </si>
  <si>
    <t>31.</t>
  </si>
  <si>
    <t>Collection Sewers - Force</t>
  </si>
  <si>
    <t xml:space="preserve"> Collection Sewers - Gravity</t>
  </si>
  <si>
    <t>361</t>
  </si>
  <si>
    <t>Clarifier &amp; Media</t>
  </si>
  <si>
    <t>362</t>
  </si>
  <si>
    <t>Flow Meters</t>
  </si>
  <si>
    <t>364</t>
  </si>
  <si>
    <t>Lift Station Pumps</t>
  </si>
  <si>
    <t>371</t>
  </si>
  <si>
    <t>380</t>
  </si>
  <si>
    <t>Plant Sewers</t>
  </si>
  <si>
    <t>381</t>
  </si>
  <si>
    <t>Outfall Sewer Lines</t>
  </si>
  <si>
    <t>382</t>
  </si>
  <si>
    <t>Communication Equipment</t>
  </si>
  <si>
    <t>Misc. Equipment</t>
  </si>
  <si>
    <t>PWS ID or WQ Discharge Permit Number:</t>
  </si>
  <si>
    <t>*Any amount incurred by the utility’s customers will be deducted from the original cost. The adjusted original cost (Original Cost - Customer CIAC), column D, will be depreciated and the net book value will be calculated in column H. Any item whose original cost was paid for entirely by the customer(s) will equate to zero.</t>
  </si>
  <si>
    <t>III-3 UTILITY PLANT - ORIGINAL COST &amp; DEPRECIATION</t>
  </si>
  <si>
    <t>Intake Structures</t>
  </si>
  <si>
    <t>Manholes / Receiving Wells</t>
  </si>
  <si>
    <t>Water Treatment Equipment/ Treatment and Disposal Equipment</t>
  </si>
  <si>
    <t>[Test Year End Date] - [Date of Installation]</t>
  </si>
  <si>
    <t>[Service Life] - [Economic Life/365.25]</t>
  </si>
  <si>
    <t xml:space="preserve">Plant    Name </t>
  </si>
  <si>
    <t>Customer 
CIAC Amount*
($)</t>
  </si>
  <si>
    <t>Lake Lorraine Civic Organization, Inc</t>
  </si>
  <si>
    <t>Distribution system</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</si>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</sst>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quot;$&quot;#,##0.00_);[Red]\(&quot;$&quot;#,##0.00\)"/>
    <numFmt numFmtId="44" formatCode="_(&quot;$&quot;* #,##0.00_);_(&quot;$&quot;* \(#,##0.00\);_(&quot;$&quot;* &quot;-&quot;??_);_(@_)"/>
    <numFmt numFmtId="43" formatCode="_(* #,##0.00_);_(* \(#,##0.00\);_(* &quot;-&quot;??_);_(@_)"/>
  </numFmts>
  <fonts count="21" x14ac:knownFonts="1">
    <font>
      <sz val="12"/>
      <name val="Times New Roman"/>
      <family val="1"/>
    </font>
    <font>
      <sz val="10"/>
      <name val="Arial"/>
      <family val="2"/>
    </font>
    <font>
      <sz val="10"/>
      <name val="Arial"/>
      <family val="2"/>
    </font>
    <font>
      <sz val="10"/>
      <name val="Arial"/>
      <family val="2"/>
    </font>
    <font>
      <sz val="11"/>
      <name val="Times New Roman"/>
      <family val="1"/>
    </font>
    <font>
      <b/>
      <sz val="11"/>
      <name val="Times New Roman"/>
      <family val="1"/>
    </font>
    <font>
      <sz val="10"/>
      <name val="Times New Roman"/>
      <family val="1"/>
    </font>
    <font>
      <b/>
      <sz val="12"/>
      <name val="Times New Roman"/>
      <family val="1"/>
    </font>
    <font>
      <b/>
      <sz val="10"/>
      <name val="Times New Roman"/>
      <family val="1"/>
    </font>
    <font>
      <u/>
      <sz val="10"/>
      <name val="Times New Roman"/>
      <family val="1"/>
    </font>
    <font>
      <sz val="8"/>
      <name val="Times New Roman"/>
      <family val="1"/>
    </font>
    <font>
      <b/>
      <sz val="14"/>
      <name val="Times New Roman"/>
      <family val="1"/>
    </font>
    <font>
      <sz val="14"/>
      <name val="Times New Roman"/>
      <family val="1"/>
    </font>
    <font>
      <b/>
      <sz val="10"/>
      <name val="Arial"/>
      <family val="2"/>
    </font>
    <font>
      <i/>
      <sz val="10"/>
      <name val="Times New Roman"/>
      <family val="1"/>
    </font>
    <font>
      <b/>
      <sz val="11"/>
      <color theme="1"/>
      <name val="Times New Roman"/>
      <family val="1"/>
    </font>
    <font>
      <sz val="11"/>
      <color theme="1"/>
      <name val="Times New Roman"/>
      <family val="1"/>
    </font>
    <font>
      <sz val="9"/>
      <color theme="1"/>
      <name val="Times New Roman"/>
      <family val="1"/>
    </font>
    <font>
      <b/>
      <sz val="14"/>
      <color theme="1"/>
      <name val="Times New Roman"/>
      <family val="1"/>
    </font>
    <font>
      <sz val="14"/>
      <color theme="1"/>
      <name val="Times New Roman"/>
      <family val="1"/>
    </font>
    <font>
      <u/>
      <sz val="12"/>
      <color theme="10"/>
      <name val="Times New Roman"/>
      <family val="1"/>
    </font>
  </fonts>
  <fills count="4">
    <fill>
      <patternFill patternType="none"/>
    </fill>
    <fill>
      <patternFill patternType="gray125"/>
    </fill>
    <fill>
      <patternFill patternType="solid">
        <fgColor theme="0"/>
        <bgColor indexed="64"/>
      </patternFill>
    </fill>
    <fill>
      <patternFill patternType="solid">
        <fgColor theme="0" tint="-0.14996795556505021"/>
        <bgColor indexed="64"/>
      </patternFill>
    </fill>
  </fills>
  <borders count="23">
    <border>
      <left/>
      <right/>
      <top/>
      <bottom/>
      <diagonal/>
    </border>
    <border>
      <left/>
      <right/>
      <top/>
      <bottom style="thin">
        <color indexed="64"/>
      </bottom>
      <diagonal/>
    </border>
    <border>
      <left/>
      <right style="thin">
        <color indexed="64"/>
      </right>
      <top/>
      <bottom style="thin">
        <color indexed="64"/>
      </bottom>
      <diagonal/>
    </border>
    <border>
      <left style="double">
        <color indexed="64"/>
      </left>
      <right style="double">
        <color indexed="64"/>
      </right>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double">
        <color indexed="64"/>
      </right>
      <top style="double">
        <color indexed="64"/>
      </top>
      <bottom/>
      <diagonal/>
    </border>
    <border>
      <left style="double">
        <color indexed="64"/>
      </left>
      <right/>
      <top style="double">
        <color indexed="64"/>
      </top>
      <bottom style="double">
        <color indexed="64"/>
      </bottom>
      <diagonal/>
    </border>
    <border>
      <left style="thin">
        <color indexed="64"/>
      </left>
      <right/>
      <top style="double">
        <color indexed="64"/>
      </top>
      <bottom style="double">
        <color indexed="64"/>
      </bottom>
      <diagonal/>
    </border>
    <border>
      <left/>
      <right style="thin">
        <color indexed="64"/>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diagonal/>
    </border>
    <border>
      <left style="double">
        <color indexed="64"/>
      </left>
      <right/>
      <top style="double">
        <color indexed="64"/>
      </top>
      <bottom/>
      <diagonal/>
    </border>
    <border>
      <left/>
      <right style="double">
        <color indexed="64"/>
      </right>
      <top/>
      <bottom/>
      <diagonal/>
    </border>
    <border>
      <left/>
      <right style="double">
        <color indexed="64"/>
      </right>
      <top style="double">
        <color indexed="64"/>
      </top>
      <bottom style="double">
        <color indexed="64"/>
      </bottom>
      <diagonal/>
    </border>
    <border>
      <left style="double">
        <color indexed="64"/>
      </left>
      <right/>
      <top/>
      <bottom/>
      <diagonal/>
    </border>
    <border>
      <left/>
      <right/>
      <top/>
      <bottom style="double">
        <color indexed="64"/>
      </bottom>
      <diagonal/>
    </border>
    <border>
      <left style="double">
        <color indexed="64"/>
      </left>
      <right/>
      <top/>
      <bottom style="double">
        <color indexed="64"/>
      </bottom>
      <diagonal/>
    </border>
    <border>
      <left/>
      <right style="double">
        <color indexed="64"/>
      </right>
      <top/>
      <bottom style="double">
        <color indexed="64"/>
      </bottom>
      <diagonal/>
    </border>
    <border>
      <left style="double">
        <color indexed="64"/>
      </left>
      <right style="double">
        <color indexed="64"/>
      </right>
      <top/>
      <bottom/>
      <diagonal/>
    </border>
    <border>
      <left style="double">
        <color indexed="64"/>
      </left>
      <right style="medium">
        <color indexed="64"/>
      </right>
      <top style="medium">
        <color indexed="64"/>
      </top>
      <bottom style="medium">
        <color indexed="64"/>
      </bottom>
      <diagonal/>
    </border>
    <border>
      <left style="double">
        <color indexed="64"/>
      </left>
      <right style="double">
        <color indexed="64"/>
      </right>
      <top style="medium">
        <color indexed="64"/>
      </top>
      <bottom style="medium">
        <color indexed="64"/>
      </bottom>
      <diagonal/>
    </border>
    <border>
      <left style="double">
        <color indexed="64"/>
      </left>
      <right/>
      <top style="medium">
        <color indexed="64"/>
      </top>
      <bottom style="medium">
        <color indexed="64"/>
      </bottom>
      <diagonal/>
    </border>
    <border>
      <left style="medium">
        <color indexed="64"/>
      </left>
      <right style="double">
        <color indexed="64"/>
      </right>
      <top style="medium">
        <color indexed="64"/>
      </top>
      <bottom style="medium">
        <color indexed="64"/>
      </bottom>
      <diagonal/>
    </border>
  </borders>
  <cellStyleXfs count="10">
    <xf numFmtId="0" fontId="0" fillId="0" borderId="0">
      <alignment wrapText="1"/>
    </xf>
    <xf numFmtId="43" fontId="1"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4" fontId="1" fillId="0" borderId="0" applyFont="0" applyFill="0" applyBorder="0" applyAlignment="0" applyProtection="0"/>
    <xf numFmtId="0" fontId="1" fillId="0" borderId="0">
      <alignment wrapText="1"/>
    </xf>
    <xf numFmtId="0" fontId="20" fillId="0" borderId="0" applyNumberFormat="0" applyFill="0" applyBorder="0" applyAlignment="0" applyProtection="0">
      <alignment wrapText="1"/>
    </xf>
    <xf numFmtId="0" fontId="1" fillId="0" borderId="0"/>
    <xf numFmtId="43" fontId="1" fillId="0" borderId="0" applyFont="0" applyFill="0" applyBorder="0" applyAlignment="0" applyProtection="0"/>
    <xf numFmtId="43" fontId="1" fillId="0" borderId="0" applyFont="0" applyFill="0" applyBorder="0" applyAlignment="0" applyProtection="0"/>
  </cellStyleXfs>
  <cellXfs count="154">
    <xf numFmtId="0" fontId="0" fillId="0" borderId="0" xfId="0">
      <alignment wrapText="1"/>
    </xf>
    <xf numFmtId="0" fontId="6" fillId="2" borderId="0" xfId="0" applyFont="1" applyFill="1">
      <alignment wrapText="1"/>
    </xf>
    <xf numFmtId="0" fontId="9" fillId="2" borderId="0" xfId="0" applyFont="1" applyFill="1" applyBorder="1" applyAlignment="1" applyProtection="1">
      <alignment horizontal="center"/>
    </xf>
    <xf numFmtId="0" fontId="8" fillId="2" borderId="0" xfId="0" applyFont="1" applyFill="1" applyBorder="1" applyAlignment="1" applyProtection="1"/>
    <xf numFmtId="0" fontId="0" fillId="0" borderId="0" xfId="0" applyAlignment="1"/>
    <xf numFmtId="0" fontId="4" fillId="2" borderId="3" xfId="0" applyFont="1" applyFill="1" applyBorder="1" applyAlignment="1" applyProtection="1">
      <alignment horizontal="center" vertical="center" wrapText="1"/>
    </xf>
    <xf numFmtId="0" fontId="10" fillId="2" borderId="3" xfId="0" applyFont="1" applyFill="1" applyBorder="1" applyAlignment="1" applyProtection="1">
      <alignment horizontal="center" vertical="center" wrapText="1"/>
    </xf>
    <xf numFmtId="0" fontId="6" fillId="2" borderId="0" xfId="0" applyFont="1" applyFill="1" applyBorder="1" applyAlignment="1" applyProtection="1">
      <alignment horizontal="center" vertical="center" wrapText="1"/>
    </xf>
    <xf numFmtId="0" fontId="8" fillId="0" borderId="2" xfId="0" applyFont="1" applyBorder="1" applyAlignment="1">
      <alignment horizontal="center" vertical="top" wrapText="1"/>
    </xf>
    <xf numFmtId="0" fontId="6" fillId="2" borderId="4" xfId="0" applyFont="1" applyFill="1" applyBorder="1" applyAlignment="1" applyProtection="1">
      <alignment horizontal="center" wrapText="1"/>
    </xf>
    <xf numFmtId="0" fontId="5" fillId="2" borderId="4" xfId="0" applyFont="1" applyFill="1" applyBorder="1" applyAlignment="1" applyProtection="1">
      <alignment horizontal="center" vertical="center" wrapText="1"/>
    </xf>
    <xf numFmtId="0" fontId="6" fillId="2" borderId="3" xfId="0" applyFont="1" applyFill="1" applyBorder="1" applyAlignment="1" applyProtection="1">
      <alignment vertical="center" wrapText="1"/>
    </xf>
    <xf numFmtId="14" fontId="10" fillId="2" borderId="3" xfId="0" applyNumberFormat="1" applyFont="1" applyFill="1" applyBorder="1" applyAlignment="1" applyProtection="1">
      <alignment horizontal="center" vertical="center" wrapText="1"/>
    </xf>
    <xf numFmtId="44" fontId="10" fillId="2" borderId="3" xfId="0" applyNumberFormat="1" applyFont="1" applyFill="1" applyBorder="1" applyAlignment="1" applyProtection="1">
      <alignment horizontal="center" vertical="center" wrapText="1"/>
    </xf>
    <xf numFmtId="44" fontId="10" fillId="2" borderId="17" xfId="0" applyNumberFormat="1" applyFont="1" applyFill="1" applyBorder="1" applyAlignment="1" applyProtection="1">
      <alignment horizontal="center" vertical="center" wrapText="1"/>
    </xf>
    <xf numFmtId="44" fontId="10" fillId="2" borderId="3" xfId="1" applyNumberFormat="1" applyFont="1" applyFill="1" applyBorder="1" applyAlignment="1" applyProtection="1">
      <alignment horizontal="center" vertical="center" wrapText="1"/>
    </xf>
    <xf numFmtId="44" fontId="10" fillId="2" borderId="17" xfId="1" applyNumberFormat="1" applyFont="1" applyFill="1" applyBorder="1" applyAlignment="1" applyProtection="1">
      <alignment horizontal="center" vertical="center" wrapText="1"/>
    </xf>
    <xf numFmtId="0" fontId="15" fillId="0" borderId="5" xfId="0" quotePrefix="1" applyFont="1" applyBorder="1" applyAlignment="1">
      <alignment horizontal="center"/>
    </xf>
    <xf numFmtId="0" fontId="16" fillId="0" borderId="4" xfId="0" applyFont="1" applyBorder="1" applyAlignment="1"/>
    <xf numFmtId="4" fontId="10" fillId="2" borderId="3" xfId="0" applyNumberFormat="1" applyFont="1" applyFill="1" applyBorder="1" applyAlignment="1" applyProtection="1">
      <alignment horizontal="center" vertical="center" wrapText="1"/>
    </xf>
    <xf numFmtId="8" fontId="10" fillId="2" borderId="3" xfId="1" applyNumberFormat="1" applyFont="1" applyFill="1" applyBorder="1" applyAlignment="1" applyProtection="1">
      <alignment horizontal="right" vertical="center" wrapText="1"/>
    </xf>
    <xf numFmtId="8" fontId="10" fillId="2" borderId="3" xfId="1" applyNumberFormat="1" applyFont="1" applyFill="1" applyBorder="1" applyAlignment="1" applyProtection="1">
      <alignment horizontal="center" vertical="center" wrapText="1"/>
    </xf>
    <xf numFmtId="8" fontId="10" fillId="2" borderId="3" xfId="0" applyNumberFormat="1" applyFont="1" applyFill="1" applyBorder="1" applyAlignment="1" applyProtection="1">
      <alignment horizontal="center" vertical="center" wrapText="1"/>
    </xf>
    <xf numFmtId="8" fontId="10" fillId="2" borderId="17" xfId="0" applyNumberFormat="1" applyFont="1" applyFill="1" applyBorder="1" applyAlignment="1" applyProtection="1">
      <alignment horizontal="center" vertical="center" wrapText="1"/>
    </xf>
    <xf numFmtId="4" fontId="10" fillId="2" borderId="17" xfId="1" applyNumberFormat="1" applyFont="1" applyFill="1" applyBorder="1" applyAlignment="1" applyProtection="1">
      <alignment horizontal="center" vertical="center" wrapText="1"/>
    </xf>
    <xf numFmtId="0" fontId="16" fillId="0" borderId="5" xfId="0" applyFont="1" applyBorder="1" applyAlignment="1"/>
    <xf numFmtId="0" fontId="4" fillId="2" borderId="4" xfId="0" applyFont="1" applyFill="1" applyBorder="1" applyAlignment="1" applyProtection="1">
      <alignment horizontal="right" vertical="center" wrapText="1"/>
    </xf>
    <xf numFmtId="8" fontId="16" fillId="0" borderId="13" xfId="1" applyNumberFormat="1" applyFont="1" applyBorder="1" applyAlignment="1"/>
    <xf numFmtId="0" fontId="4" fillId="2" borderId="3" xfId="0" applyFont="1" applyFill="1" applyBorder="1" applyAlignment="1" applyProtection="1">
      <alignment horizontal="right" vertical="center" wrapText="1"/>
    </xf>
    <xf numFmtId="0" fontId="15" fillId="0" borderId="4" xfId="0" quotePrefix="1" applyFont="1" applyBorder="1" applyAlignment="1">
      <alignment horizontal="center"/>
    </xf>
    <xf numFmtId="0" fontId="16" fillId="0" borderId="4" xfId="0" applyFont="1" applyBorder="1" applyAlignment="1">
      <alignment horizontal="right"/>
    </xf>
    <xf numFmtId="14" fontId="10" fillId="2" borderId="4" xfId="0" applyNumberFormat="1" applyFont="1" applyFill="1" applyBorder="1" applyAlignment="1" applyProtection="1">
      <alignment horizontal="center" vertical="center" wrapText="1"/>
    </xf>
    <xf numFmtId="4" fontId="10" fillId="2" borderId="4" xfId="0" applyNumberFormat="1" applyFont="1" applyFill="1" applyBorder="1" applyAlignment="1" applyProtection="1">
      <alignment horizontal="center" vertical="center" wrapText="1"/>
    </xf>
    <xf numFmtId="0" fontId="16" fillId="0" borderId="6" xfId="0" applyFont="1" applyBorder="1" applyAlignment="1"/>
    <xf numFmtId="0" fontId="15" fillId="0" borderId="6" xfId="0" quotePrefix="1" applyFont="1" applyBorder="1" applyAlignment="1">
      <alignment horizontal="center"/>
    </xf>
    <xf numFmtId="44" fontId="0" fillId="0" borderId="0" xfId="4" applyFont="1" applyAlignment="1"/>
    <xf numFmtId="0" fontId="4" fillId="2" borderId="6" xfId="0" applyFont="1" applyFill="1" applyBorder="1" applyAlignment="1" applyProtection="1">
      <alignment horizontal="right" wrapText="1"/>
    </xf>
    <xf numFmtId="0" fontId="5" fillId="2" borderId="6" xfId="0" quotePrefix="1" applyFont="1" applyFill="1" applyBorder="1" applyAlignment="1" applyProtection="1">
      <alignment horizontal="center" wrapText="1"/>
    </xf>
    <xf numFmtId="0" fontId="13" fillId="0" borderId="0" xfId="0" applyFont="1" applyAlignment="1"/>
    <xf numFmtId="0" fontId="4" fillId="2" borderId="6" xfId="0" applyFont="1" applyFill="1" applyBorder="1" applyAlignment="1" applyProtection="1">
      <alignment horizontal="center" vertical="center" wrapText="1"/>
    </xf>
    <xf numFmtId="0" fontId="14" fillId="2" borderId="6" xfId="0" applyFont="1" applyFill="1" applyBorder="1" applyAlignment="1" applyProtection="1">
      <alignment horizontal="center" vertical="center" wrapText="1"/>
    </xf>
    <xf numFmtId="0" fontId="17" fillId="0" borderId="6" xfId="0" applyFont="1" applyBorder="1" applyAlignment="1">
      <alignment horizontal="center"/>
    </xf>
    <xf numFmtId="0" fontId="14" fillId="2" borderId="3" xfId="0" applyFont="1" applyFill="1" applyBorder="1" applyAlignment="1" applyProtection="1">
      <alignment horizontal="center" vertical="center" wrapText="1"/>
    </xf>
    <xf numFmtId="0" fontId="17" fillId="0" borderId="3" xfId="0" applyFont="1" applyBorder="1" applyAlignment="1">
      <alignment horizontal="left"/>
    </xf>
    <xf numFmtId="0" fontId="17" fillId="0" borderId="4" xfId="0" applyFont="1" applyBorder="1" applyAlignment="1">
      <alignment horizontal="left"/>
    </xf>
    <xf numFmtId="0" fontId="17" fillId="0" borderId="4" xfId="0" applyFont="1" applyBorder="1" applyAlignment="1">
      <alignment horizontal="center"/>
    </xf>
    <xf numFmtId="0" fontId="17" fillId="0" borderId="5" xfId="0" applyFont="1" applyBorder="1" applyAlignment="1">
      <alignment horizontal="center"/>
    </xf>
    <xf numFmtId="0" fontId="17" fillId="0" borderId="4" xfId="0" applyFont="1" applyBorder="1" applyAlignment="1">
      <alignment horizontal="right"/>
    </xf>
    <xf numFmtId="0" fontId="17" fillId="0" borderId="3" xfId="0" applyFont="1" applyBorder="1" applyAlignment="1">
      <alignment horizontal="center"/>
    </xf>
    <xf numFmtId="0" fontId="17" fillId="0" borderId="5" xfId="0" applyFont="1" applyBorder="1" applyAlignment="1">
      <alignment horizontal="right"/>
    </xf>
    <xf numFmtId="8" fontId="10" fillId="2" borderId="4" xfId="1" applyNumberFormat="1" applyFont="1" applyFill="1" applyBorder="1" applyAlignment="1" applyProtection="1">
      <alignment horizontal="right" vertical="center" wrapText="1"/>
    </xf>
    <xf numFmtId="8" fontId="10" fillId="2" borderId="4" xfId="1" applyNumberFormat="1" applyFont="1" applyFill="1" applyBorder="1" applyAlignment="1" applyProtection="1">
      <alignment horizontal="center" vertical="center" wrapText="1"/>
    </xf>
    <xf numFmtId="8" fontId="10" fillId="2" borderId="4" xfId="0" applyNumberFormat="1" applyFont="1" applyFill="1" applyBorder="1" applyAlignment="1" applyProtection="1">
      <alignment horizontal="center" vertical="center" wrapText="1"/>
    </xf>
    <xf numFmtId="8" fontId="10" fillId="2" borderId="13" xfId="0" applyNumberFormat="1" applyFont="1" applyFill="1" applyBorder="1" applyAlignment="1" applyProtection="1">
      <alignment horizontal="center" vertical="center" wrapText="1"/>
    </xf>
    <xf numFmtId="0" fontId="6" fillId="2" borderId="18" xfId="0" applyFont="1" applyFill="1" applyBorder="1" applyAlignment="1" applyProtection="1">
      <alignment horizontal="center" vertical="center" wrapText="1"/>
    </xf>
    <xf numFmtId="0" fontId="14" fillId="2" borderId="11" xfId="0" applyFont="1" applyFill="1" applyBorder="1" applyAlignment="1" applyProtection="1">
      <alignment horizontal="center" vertical="center" wrapText="1"/>
    </xf>
    <xf numFmtId="0" fontId="6" fillId="2" borderId="15" xfId="0" applyFont="1" applyFill="1" applyBorder="1" applyProtection="1">
      <alignment wrapText="1"/>
    </xf>
    <xf numFmtId="0" fontId="6" fillId="2" borderId="0" xfId="0" applyFont="1" applyFill="1" applyBorder="1" applyProtection="1">
      <alignment wrapText="1"/>
    </xf>
    <xf numFmtId="0" fontId="6" fillId="2" borderId="11" xfId="0" applyFont="1" applyFill="1" applyBorder="1" applyAlignment="1" applyProtection="1">
      <alignment horizontal="center" vertical="center" wrapText="1"/>
    </xf>
    <xf numFmtId="0" fontId="6" fillId="2" borderId="14" xfId="0" applyFont="1" applyFill="1" applyBorder="1" applyAlignment="1" applyProtection="1">
      <alignment horizontal="center" vertical="center" wrapText="1"/>
    </xf>
    <xf numFmtId="0" fontId="16" fillId="0" borderId="11" xfId="0" applyFont="1" applyBorder="1" applyAlignment="1"/>
    <xf numFmtId="0" fontId="4" fillId="2" borderId="6" xfId="0" applyFont="1" applyFill="1" applyBorder="1" applyAlignment="1" applyProtection="1">
      <alignment horizontal="right" vertical="center" wrapText="1"/>
    </xf>
    <xf numFmtId="0" fontId="4" fillId="2" borderId="16" xfId="0" applyFont="1" applyFill="1" applyBorder="1" applyAlignment="1" applyProtection="1">
      <alignment horizontal="right" vertical="center" wrapText="1"/>
    </xf>
    <xf numFmtId="0" fontId="18" fillId="0" borderId="11" xfId="0" applyFont="1" applyBorder="1" applyAlignment="1">
      <alignment horizontal="center"/>
    </xf>
    <xf numFmtId="0" fontId="18" fillId="0" borderId="11" xfId="0" quotePrefix="1" applyFont="1" applyBorder="1" applyAlignment="1">
      <alignment horizontal="center"/>
    </xf>
    <xf numFmtId="0" fontId="11" fillId="2" borderId="6" xfId="0" applyFont="1" applyFill="1" applyBorder="1" applyAlignment="1" applyProtection="1">
      <alignment horizontal="center" vertical="center" wrapText="1"/>
    </xf>
    <xf numFmtId="0" fontId="18" fillId="0" borderId="6" xfId="0" applyFont="1" applyBorder="1" applyAlignment="1">
      <alignment horizontal="center"/>
    </xf>
    <xf numFmtId="0" fontId="18" fillId="0" borderId="6" xfId="0" quotePrefix="1" applyFont="1" applyBorder="1" applyAlignment="1">
      <alignment horizontal="center"/>
    </xf>
    <xf numFmtId="0" fontId="19" fillId="0" borderId="6" xfId="0" applyFont="1" applyBorder="1" applyAlignment="1"/>
    <xf numFmtId="0" fontId="19" fillId="0" borderId="6" xfId="0" applyFont="1" applyBorder="1" applyAlignment="1">
      <alignment horizontal="center"/>
    </xf>
    <xf numFmtId="0" fontId="19" fillId="0" borderId="6" xfId="0" applyFont="1" applyBorder="1" applyAlignment="1">
      <alignment horizontal="right"/>
    </xf>
    <xf numFmtId="0" fontId="18" fillId="0" borderId="6" xfId="0" applyFont="1" applyBorder="1" applyAlignment="1">
      <alignment horizontal="center" wrapText="1"/>
    </xf>
    <xf numFmtId="0" fontId="19" fillId="0" borderId="11" xfId="0" applyFont="1" applyBorder="1" applyAlignment="1"/>
    <xf numFmtId="0" fontId="12" fillId="2" borderId="6" xfId="0" applyFont="1" applyFill="1" applyBorder="1" applyAlignment="1" applyProtection="1">
      <alignment horizontal="right" wrapText="1"/>
    </xf>
    <xf numFmtId="0" fontId="11" fillId="2" borderId="6" xfId="0" quotePrefix="1" applyFont="1" applyFill="1" applyBorder="1" applyAlignment="1" applyProtection="1">
      <alignment horizontal="center" wrapText="1"/>
    </xf>
    <xf numFmtId="0" fontId="1" fillId="0" borderId="0" xfId="0" applyFont="1" applyAlignment="1">
      <alignment horizontal="justify" wrapText="1"/>
    </xf>
    <xf numFmtId="44" fontId="18" fillId="0" borderId="6" xfId="4" applyFont="1" applyBorder="1" applyAlignment="1">
      <alignment horizontal="center" wrapText="1"/>
    </xf>
    <xf numFmtId="0" fontId="6" fillId="2" borderId="0" xfId="0" applyFont="1" applyFill="1" applyBorder="1" applyAlignment="1" applyProtection="1"/>
    <xf numFmtId="0" fontId="6" fillId="2" borderId="0" xfId="0" applyFont="1" applyFill="1" applyBorder="1">
      <alignment wrapText="1"/>
    </xf>
    <xf numFmtId="0" fontId="6" fillId="2" borderId="1" xfId="0" applyFont="1" applyFill="1" applyBorder="1" applyAlignment="1" applyProtection="1">
      <alignment horizontal="center" vertical="center" wrapText="1"/>
    </xf>
    <xf numFmtId="0" fontId="6" fillId="2" borderId="15" xfId="0" applyFont="1" applyFill="1" applyBorder="1" applyAlignment="1" applyProtection="1">
      <alignment horizontal="center"/>
    </xf>
    <xf numFmtId="0" fontId="6" fillId="2" borderId="1" xfId="0" applyFont="1" applyFill="1" applyBorder="1">
      <alignment wrapText="1"/>
    </xf>
    <xf numFmtId="0" fontId="6" fillId="2" borderId="15" xfId="0" applyFont="1" applyFill="1" applyBorder="1">
      <alignment wrapText="1"/>
    </xf>
    <xf numFmtId="0" fontId="8" fillId="2" borderId="5" xfId="0" applyFont="1" applyFill="1" applyBorder="1" applyAlignment="1" applyProtection="1">
      <alignment horizontal="center" vertical="center" wrapText="1"/>
    </xf>
    <xf numFmtId="14" fontId="8" fillId="2" borderId="5" xfId="0" applyNumberFormat="1" applyFont="1" applyFill="1" applyBorder="1" applyAlignment="1" applyProtection="1">
      <alignment horizontal="center" vertical="center" wrapText="1"/>
    </xf>
    <xf numFmtId="0" fontId="8" fillId="2" borderId="3" xfId="0" applyFont="1" applyFill="1" applyBorder="1" applyAlignment="1" applyProtection="1">
      <alignment vertical="top" wrapText="1"/>
    </xf>
    <xf numFmtId="0" fontId="8" fillId="2" borderId="3" xfId="0" applyFont="1" applyFill="1" applyBorder="1" applyAlignment="1" applyProtection="1">
      <alignment horizontal="center" vertical="center" wrapText="1"/>
    </xf>
    <xf numFmtId="14" fontId="8" fillId="2" borderId="3" xfId="0" applyNumberFormat="1" applyFont="1" applyFill="1" applyBorder="1" applyAlignment="1" applyProtection="1">
      <alignment vertical="center" wrapText="1"/>
    </xf>
    <xf numFmtId="0" fontId="8" fillId="2" borderId="3" xfId="0" applyFont="1" applyFill="1" applyBorder="1" applyAlignment="1" applyProtection="1">
      <alignment vertical="center" wrapText="1"/>
    </xf>
    <xf numFmtId="14" fontId="5" fillId="2" borderId="4" xfId="0" applyNumberFormat="1" applyFont="1" applyFill="1" applyBorder="1" applyAlignment="1" applyProtection="1">
      <alignment horizontal="center" vertical="center" wrapText="1"/>
    </xf>
    <xf numFmtId="0" fontId="7" fillId="2" borderId="4" xfId="0" applyFont="1" applyFill="1" applyBorder="1" applyAlignment="1" applyProtection="1">
      <alignment horizontal="center" vertical="center" wrapText="1"/>
    </xf>
    <xf numFmtId="0" fontId="8" fillId="2" borderId="4" xfId="0" applyFont="1" applyFill="1" applyBorder="1" applyAlignment="1" applyProtection="1">
      <alignment horizontal="center" vertical="center" wrapText="1"/>
    </xf>
    <xf numFmtId="0" fontId="6" fillId="2" borderId="15" xfId="0" applyFont="1" applyFill="1" applyBorder="1" applyAlignment="1" applyProtection="1">
      <alignment horizontal="left" indent="2"/>
    </xf>
    <xf numFmtId="0" fontId="19" fillId="0" borderId="11" xfId="0" applyFont="1" applyBorder="1" applyAlignment="1">
      <alignment horizontal="center"/>
    </xf>
    <xf numFmtId="14" fontId="10" fillId="2" borderId="18" xfId="0" applyNumberFormat="1" applyFont="1" applyFill="1" applyBorder="1" applyAlignment="1" applyProtection="1">
      <alignment horizontal="center" vertical="center" wrapText="1"/>
    </xf>
    <xf numFmtId="4" fontId="10" fillId="2" borderId="18" xfId="0" applyNumberFormat="1" applyFont="1" applyFill="1" applyBorder="1" applyAlignment="1" applyProtection="1">
      <alignment horizontal="center" vertical="center" wrapText="1"/>
    </xf>
    <xf numFmtId="8" fontId="10" fillId="2" borderId="18" xfId="1" applyNumberFormat="1" applyFont="1" applyFill="1" applyBorder="1" applyAlignment="1" applyProtection="1">
      <alignment horizontal="right" vertical="center" wrapText="1"/>
    </xf>
    <xf numFmtId="8" fontId="10" fillId="2" borderId="18" xfId="1" applyNumberFormat="1" applyFont="1" applyFill="1" applyBorder="1" applyAlignment="1" applyProtection="1">
      <alignment horizontal="center" vertical="center" wrapText="1"/>
    </xf>
    <xf numFmtId="8" fontId="10" fillId="2" borderId="18" xfId="0" applyNumberFormat="1" applyFont="1" applyFill="1" applyBorder="1" applyAlignment="1" applyProtection="1">
      <alignment horizontal="center" vertical="center" wrapText="1"/>
    </xf>
    <xf numFmtId="8" fontId="10" fillId="2" borderId="12" xfId="0" applyNumberFormat="1" applyFont="1" applyFill="1" applyBorder="1" applyAlignment="1" applyProtection="1">
      <alignment horizontal="center" vertical="center" wrapText="1"/>
    </xf>
    <xf numFmtId="8" fontId="16" fillId="0" borderId="10" xfId="1" applyNumberFormat="1" applyFont="1" applyBorder="1" applyAlignment="1"/>
    <xf numFmtId="0" fontId="5" fillId="2" borderId="22" xfId="0" quotePrefix="1" applyFont="1" applyFill="1" applyBorder="1" applyAlignment="1" applyProtection="1">
      <alignment horizontal="center" wrapText="1"/>
    </xf>
    <xf numFmtId="0" fontId="11" fillId="2" borderId="21" xfId="0" quotePrefix="1" applyFont="1" applyFill="1" applyBorder="1" applyAlignment="1" applyProtection="1">
      <alignment horizontal="center" wrapText="1"/>
    </xf>
    <xf numFmtId="0" fontId="11" fillId="2" borderId="21" xfId="0" applyFont="1" applyFill="1" applyBorder="1" applyAlignment="1" applyProtection="1">
      <alignment horizontal="right" wrapText="1"/>
    </xf>
    <xf numFmtId="4" fontId="5" fillId="2" borderId="20" xfId="0" applyNumberFormat="1" applyFont="1" applyFill="1" applyBorder="1" applyAlignment="1" applyProtection="1">
      <alignment horizontal="center" vertical="center" wrapText="1"/>
    </xf>
    <xf numFmtId="39" fontId="5" fillId="2" borderId="20" xfId="0" applyNumberFormat="1" applyFont="1" applyFill="1" applyBorder="1" applyAlignment="1" applyProtection="1">
      <alignment horizontal="center" vertical="center" wrapText="1"/>
    </xf>
    <xf numFmtId="39" fontId="5" fillId="2" borderId="19" xfId="0" applyNumberFormat="1" applyFont="1" applyFill="1" applyBorder="1" applyAlignment="1" applyProtection="1">
      <alignment horizontal="center" vertical="center" wrapText="1"/>
    </xf>
    <xf numFmtId="0" fontId="10" fillId="3" borderId="3" xfId="0" applyFont="1" applyFill="1" applyBorder="1" applyAlignment="1" applyProtection="1">
      <alignment horizontal="center" vertical="center" wrapText="1"/>
    </xf>
    <xf numFmtId="14" fontId="10" fillId="3" borderId="3" xfId="0" applyNumberFormat="1" applyFont="1" applyFill="1" applyBorder="1" applyAlignment="1" applyProtection="1">
      <alignment horizontal="center" vertical="center" wrapText="1"/>
    </xf>
    <xf numFmtId="43" fontId="10" fillId="3" borderId="3" xfId="1" applyFont="1" applyFill="1" applyBorder="1" applyAlignment="1" applyProtection="1">
      <alignment horizontal="center" vertical="center" wrapText="1"/>
    </xf>
    <xf numFmtId="43" fontId="10" fillId="3" borderId="17" xfId="1" applyFont="1" applyFill="1" applyBorder="1" applyAlignment="1" applyProtection="1">
      <alignment horizontal="center" vertical="center" wrapText="1"/>
    </xf>
    <xf numFmtId="43" fontId="10" fillId="3" borderId="3" xfId="1" applyFont="1" applyFill="1" applyBorder="1" applyAlignment="1" applyProtection="1">
      <alignment horizontal="right" vertical="center" wrapText="1"/>
    </xf>
    <xf numFmtId="14" fontId="16" fillId="3" borderId="4" xfId="0" applyNumberFormat="1" applyFont="1" applyFill="1" applyBorder="1" applyAlignment="1"/>
    <xf numFmtId="0" fontId="16" fillId="3" borderId="4" xfId="0" applyFont="1" applyFill="1" applyBorder="1" applyAlignment="1">
      <alignment horizontal="center"/>
    </xf>
    <xf numFmtId="43" fontId="16" fillId="3" borderId="4" xfId="1" applyFont="1" applyFill="1" applyBorder="1" applyAlignment="1">
      <alignment horizontal="right"/>
    </xf>
    <xf numFmtId="43" fontId="16" fillId="3" borderId="4" xfId="1" applyFont="1" applyFill="1" applyBorder="1" applyAlignment="1"/>
    <xf numFmtId="0" fontId="16" fillId="3" borderId="4" xfId="0" applyFont="1" applyFill="1" applyBorder="1" applyAlignment="1"/>
    <xf numFmtId="43" fontId="16" fillId="3" borderId="13" xfId="1" applyFont="1" applyFill="1" applyBorder="1" applyAlignment="1"/>
    <xf numFmtId="14" fontId="16" fillId="3" borderId="5" xfId="0" applyNumberFormat="1" applyFont="1" applyFill="1" applyBorder="1" applyAlignment="1"/>
    <xf numFmtId="0" fontId="16" fillId="3" borderId="5" xfId="0" applyFont="1" applyFill="1" applyBorder="1" applyAlignment="1">
      <alignment horizontal="center"/>
    </xf>
    <xf numFmtId="43" fontId="16" fillId="3" borderId="10" xfId="1" applyFont="1" applyFill="1" applyBorder="1" applyAlignment="1"/>
    <xf numFmtId="0" fontId="5" fillId="3" borderId="20" xfId="0" applyFont="1" applyFill="1" applyBorder="1" applyAlignment="1" applyProtection="1">
      <alignment horizontal="center" vertical="center" wrapText="1"/>
    </xf>
    <xf numFmtId="14" fontId="5" fillId="3" borderId="20" xfId="0" applyNumberFormat="1" applyFont="1" applyFill="1" applyBorder="1" applyAlignment="1" applyProtection="1">
      <alignment horizontal="center" vertical="center" wrapText="1"/>
    </xf>
    <xf numFmtId="0" fontId="16" fillId="3" borderId="4" xfId="0" applyFont="1" applyFill="1" applyBorder="1" applyAlignment="1">
      <alignment horizontal="right"/>
    </xf>
    <xf numFmtId="0" fontId="16" fillId="3" borderId="13" xfId="0" applyFont="1" applyFill="1" applyBorder="1" applyAlignment="1"/>
    <xf numFmtId="14" fontId="16" fillId="3" borderId="4" xfId="4" applyNumberFormat="1" applyFont="1" applyFill="1" applyBorder="1" applyAlignment="1"/>
    <xf numFmtId="44" fontId="16" fillId="3" borderId="4" xfId="4" applyFont="1" applyFill="1" applyBorder="1" applyAlignment="1">
      <alignment horizontal="center"/>
    </xf>
    <xf numFmtId="44" fontId="16" fillId="3" borderId="4" xfId="4" applyFont="1" applyFill="1" applyBorder="1" applyAlignment="1"/>
    <xf numFmtId="44" fontId="16" fillId="3" borderId="13" xfId="4" applyFont="1" applyFill="1" applyBorder="1" applyAlignment="1"/>
    <xf numFmtId="0" fontId="6" fillId="2" borderId="1" xfId="0" applyFont="1" applyFill="1" applyBorder="1" applyAlignment="1" applyProtection="1">
      <alignment horizontal="center" wrapText="1"/>
    </xf>
    <xf numFmtId="0" fontId="4" fillId="0" borderId="0" xfId="0" quotePrefix="1" applyFont="1" applyBorder="1" applyAlignment="1" applyProtection="1"/>
    <xf numFmtId="14" fontId="4" fillId="2" borderId="3" xfId="0" applyNumberFormat="1" applyFont="1" applyFill="1" applyBorder="1" applyAlignment="1" applyProtection="1">
      <alignment horizontal="center" vertical="center" wrapText="1"/>
    </xf>
    <xf numFmtId="4" fontId="4" fillId="2" borderId="3" xfId="0" applyNumberFormat="1" applyFont="1" applyFill="1" applyBorder="1" applyAlignment="1" applyProtection="1">
      <alignment horizontal="center" vertical="center" wrapText="1"/>
    </xf>
    <xf numFmtId="8" fontId="4" fillId="2" borderId="3" xfId="1" applyNumberFormat="1" applyFont="1" applyFill="1" applyBorder="1" applyAlignment="1" applyProtection="1">
      <alignment horizontal="right" vertical="center" wrapText="1"/>
    </xf>
    <xf numFmtId="8" fontId="4" fillId="2" borderId="3" xfId="1" applyNumberFormat="1" applyFont="1" applyFill="1" applyBorder="1" applyAlignment="1" applyProtection="1">
      <alignment horizontal="center" vertical="center" wrapText="1"/>
    </xf>
    <xf numFmtId="8" fontId="4" fillId="2" borderId="3" xfId="0" applyNumberFormat="1" applyFont="1" applyFill="1" applyBorder="1" applyAlignment="1" applyProtection="1">
      <alignment horizontal="center" vertical="center" wrapText="1"/>
    </xf>
    <xf numFmtId="8" fontId="4" fillId="2" borderId="17" xfId="0" applyNumberFormat="1" applyFont="1" applyFill="1" applyBorder="1" applyAlignment="1" applyProtection="1">
      <alignment horizontal="center" vertical="center" wrapText="1"/>
    </xf>
    <xf numFmtId="14" fontId="4" fillId="0" borderId="1" xfId="0" quotePrefix="1" applyNumberFormat="1" applyFont="1" applyBorder="1" applyAlignment="1" applyProtection="1"/>
    <xf numFmtId="0" fontId="6" fillId="0" borderId="0" xfId="0" applyFont="1" applyAlignment="1">
      <alignment horizontal="left" wrapText="1"/>
    </xf>
    <xf numFmtId="0" fontId="8" fillId="0" borderId="7" xfId="0" applyFont="1" applyFill="1" applyBorder="1" applyAlignment="1">
      <alignment horizontal="center" vertical="top" wrapText="1"/>
    </xf>
    <xf numFmtId="0" fontId="8" fillId="0" borderId="8" xfId="0" applyFont="1" applyFill="1" applyBorder="1" applyAlignment="1">
      <alignment horizontal="center" vertical="top" wrapText="1"/>
    </xf>
    <xf numFmtId="0" fontId="0" fillId="0" borderId="0" xfId="0" applyAlignment="1">
      <alignment wrapText="1"/>
    </xf>
    <xf numFmtId="0" fontId="6" fillId="2" borderId="0" xfId="0" applyFont="1" applyFill="1" applyBorder="1" applyAlignment="1" applyProtection="1">
      <alignment horizontal="right"/>
    </xf>
    <xf numFmtId="0" fontId="5" fillId="2" borderId="6" xfId="0" applyFont="1" applyFill="1" applyBorder="1" applyAlignment="1" applyProtection="1">
      <alignment horizontal="center" vertical="center" wrapText="1"/>
    </xf>
    <xf numFmtId="0" fontId="5" fillId="2" borderId="9" xfId="0" applyFont="1" applyFill="1" applyBorder="1" applyAlignment="1" applyProtection="1">
      <alignment horizontal="center" vertical="center" wrapText="1"/>
    </xf>
    <xf numFmtId="0" fontId="5" fillId="2" borderId="13" xfId="0" applyFont="1" applyFill="1" applyBorder="1" applyAlignment="1" applyProtection="1">
      <alignment horizontal="center" vertical="center" wrapText="1"/>
    </xf>
    <xf numFmtId="0" fontId="6" fillId="2" borderId="5" xfId="0" applyFont="1" applyFill="1" applyBorder="1" applyAlignment="1" applyProtection="1">
      <alignment horizontal="center" vertical="center" wrapText="1"/>
    </xf>
    <xf numFmtId="0" fontId="6" fillId="2" borderId="18" xfId="0" applyFont="1" applyFill="1" applyBorder="1" applyAlignment="1" applyProtection="1">
      <alignment horizontal="center" vertical="center" wrapText="1"/>
    </xf>
    <xf numFmtId="0" fontId="6" fillId="2" borderId="1" xfId="0" applyFont="1" applyFill="1" applyBorder="1" applyAlignment="1" applyProtection="1">
      <alignment horizontal="center" wrapText="1"/>
    </xf>
    <xf numFmtId="0" fontId="6" fillId="0" borderId="1" xfId="0" applyFont="1" applyBorder="1" applyAlignment="1" applyProtection="1">
      <alignment horizontal="center" wrapText="1"/>
    </xf>
    <xf numFmtId="0" fontId="6" fillId="2" borderId="0" xfId="0" applyFont="1" applyFill="1" applyBorder="1" applyAlignment="1" applyProtection="1">
      <alignment horizontal="center" vertical="center" wrapText="1"/>
    </xf>
    <xf numFmtId="0" fontId="6" fillId="2" borderId="0" xfId="0" applyFont="1" applyFill="1" applyBorder="1" applyAlignment="1" applyProtection="1">
      <alignment horizontal="right" wrapText="1"/>
    </xf>
    <xf numFmtId="0" fontId="8" fillId="2" borderId="15" xfId="0" applyFont="1" applyFill="1" applyBorder="1" applyAlignment="1" applyProtection="1">
      <alignment horizontal="left"/>
    </xf>
    <xf numFmtId="8" fontId="6" fillId="2" borderId="17" xfId="0" applyNumberFormat="1" applyFont="1" applyFill="1" applyBorder="1" applyAlignment="1" applyProtection="1">
      <alignment horizontal="center" vertical="center" wrapText="1"/>
    </xf>
  </cellXfs>
  <cellStyles count="10">
    <cellStyle name="Comma" xfId="1" builtinId="3"/>
    <cellStyle name="Comma 2" xfId="2" xr:uid="{00000000-0005-0000-0000-000001000000}"/>
    <cellStyle name="Comma 2 2" xfId="8" xr:uid="{7810D36B-4CE6-468F-A478-D67E8858BBC9}"/>
    <cellStyle name="Comma 3" xfId="3" xr:uid="{00000000-0005-0000-0000-000002000000}"/>
    <cellStyle name="Comma 3 2" xfId="9" xr:uid="{4DB7A633-67E0-4450-A563-AD59EBF89C7E}"/>
    <cellStyle name="Currency" xfId="4" builtinId="4"/>
    <cellStyle name="Hyperlink" xfId="6" builtinId="8" customBuiltin="1"/>
    <cellStyle name="Normal" xfId="0" builtinId="0" customBuiltin="1"/>
    <cellStyle name="Normal 2" xfId="5" xr:uid="{00000000-0005-0000-0000-000006000000}"/>
    <cellStyle name="Normal 3" xfId="7" xr:uid="{00000000-0005-0000-0000-000007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32">
    <tabColor theme="1"/>
    <pageSetUpPr fitToPage="1"/>
  </sheetPr>
  <dimension ref="A1:P146"/>
  <sheetViews>
    <sheetView tabSelected="1" zoomScaleNormal="100" workbookViewId="0">
      <pane xSplit="5" ySplit="7" topLeftCell="F139" activePane="bottomRight" state="frozen"/>
      <selection pane="topRight" activeCell="F1" sqref="F1"/>
      <selection pane="bottomLeft" activeCell="A8" sqref="A8"/>
      <selection pane="bottomRight" activeCell="C144" sqref="C144"/>
    </sheetView>
  </sheetViews>
  <sheetFormatPr defaultColWidth="19" defaultRowHeight="13.2" x14ac:dyDescent="0.25"/>
  <cols>
    <col min="1" max="1" width="5.69921875" style="1" customWidth="1"/>
    <col min="2" max="3" width="6.59765625" style="1" customWidth="1"/>
    <col min="4" max="4" width="35.69921875" style="1" customWidth="1"/>
    <col min="5" max="5" width="8.59765625" style="1" customWidth="1"/>
    <col min="6" max="16" width="16.5" style="1" customWidth="1"/>
    <col min="17" max="16384" width="19" style="1"/>
  </cols>
  <sheetData>
    <row r="1" spans="1:16" ht="14.25" customHeight="1" x14ac:dyDescent="0.25">
      <c r="A1" s="151" t="s">
        <v>25</v>
      </c>
      <c r="B1" s="151"/>
      <c r="C1" s="151"/>
      <c r="D1" s="148" t="s">
        <v>129</v>
      </c>
      <c r="E1" s="149"/>
      <c r="F1" s="149"/>
      <c r="G1" s="78"/>
      <c r="H1" s="78"/>
      <c r="I1" s="130" t="s">
        <v>26</v>
      </c>
      <c r="J1" s="130"/>
      <c r="K1" s="137">
        <v>44561</v>
      </c>
      <c r="L1" s="129"/>
      <c r="M1" s="142" t="s">
        <v>119</v>
      </c>
      <c r="N1" s="142"/>
      <c r="O1" s="79"/>
      <c r="P1" s="81"/>
    </row>
    <row r="2" spans="1:16" ht="14.25" customHeight="1" x14ac:dyDescent="0.25">
      <c r="A2" s="78"/>
      <c r="B2" s="77"/>
      <c r="C2" s="77"/>
      <c r="D2" s="77"/>
      <c r="E2" s="77"/>
      <c r="F2" s="77"/>
      <c r="G2" s="77"/>
      <c r="H2" s="77"/>
      <c r="I2" s="77"/>
      <c r="J2" s="77"/>
      <c r="K2" s="77"/>
      <c r="L2" s="77"/>
      <c r="M2" s="2"/>
      <c r="N2" s="2"/>
      <c r="O2" s="7"/>
      <c r="P2" s="78"/>
    </row>
    <row r="3" spans="1:16" ht="15" customHeight="1" x14ac:dyDescent="0.25">
      <c r="A3" s="77" t="s">
        <v>27</v>
      </c>
      <c r="B3" s="57"/>
      <c r="C3" s="57"/>
      <c r="D3" s="78"/>
      <c r="E3" s="3"/>
      <c r="F3" s="3"/>
      <c r="G3" s="3"/>
      <c r="H3" s="3"/>
      <c r="I3" s="3"/>
      <c r="J3" s="3"/>
      <c r="K3" s="3"/>
      <c r="L3" s="3"/>
      <c r="M3" s="150" t="s">
        <v>68</v>
      </c>
      <c r="N3" s="150"/>
      <c r="O3" s="150"/>
      <c r="P3" s="78"/>
    </row>
    <row r="4" spans="1:16" ht="13.8" thickBot="1" x14ac:dyDescent="0.3">
      <c r="A4" s="152" t="s">
        <v>121</v>
      </c>
      <c r="B4" s="152"/>
      <c r="C4" s="152"/>
      <c r="D4" s="152"/>
      <c r="E4" s="152"/>
      <c r="F4" s="152"/>
      <c r="G4" s="152"/>
      <c r="H4" s="152"/>
      <c r="I4" s="80"/>
      <c r="J4" s="80"/>
      <c r="K4" s="80"/>
      <c r="L4" s="80"/>
      <c r="M4" s="92" t="s">
        <v>17</v>
      </c>
      <c r="N4" s="56"/>
      <c r="O4" s="56"/>
      <c r="P4" s="82"/>
    </row>
    <row r="5" spans="1:16" s="4" customFormat="1" ht="31.5" customHeight="1" thickTop="1" thickBot="1" x14ac:dyDescent="0.35">
      <c r="A5" s="9"/>
      <c r="B5" s="143" t="s">
        <v>36</v>
      </c>
      <c r="C5" s="144"/>
      <c r="D5" s="145"/>
      <c r="E5" s="10" t="s">
        <v>37</v>
      </c>
      <c r="F5" s="89" t="s">
        <v>12</v>
      </c>
      <c r="G5" s="10" t="s">
        <v>13</v>
      </c>
      <c r="H5" s="10" t="s">
        <v>23</v>
      </c>
      <c r="I5" s="10" t="s">
        <v>24</v>
      </c>
      <c r="J5" s="10" t="s">
        <v>38</v>
      </c>
      <c r="K5" s="10" t="s">
        <v>39</v>
      </c>
      <c r="L5" s="10" t="s">
        <v>40</v>
      </c>
      <c r="M5" s="90" t="s">
        <v>41</v>
      </c>
      <c r="N5" s="90" t="s">
        <v>42</v>
      </c>
      <c r="O5" s="91" t="s">
        <v>43</v>
      </c>
      <c r="P5" s="91" t="s">
        <v>44</v>
      </c>
    </row>
    <row r="6" spans="1:16" s="4" customFormat="1" ht="60.75" customHeight="1" thickTop="1" thickBot="1" x14ac:dyDescent="0.35">
      <c r="A6" s="83" t="s">
        <v>11</v>
      </c>
      <c r="B6" s="139" t="s">
        <v>28</v>
      </c>
      <c r="C6" s="140"/>
      <c r="D6" s="83" t="s">
        <v>73</v>
      </c>
      <c r="E6" s="83" t="s">
        <v>127</v>
      </c>
      <c r="F6" s="84" t="s">
        <v>45</v>
      </c>
      <c r="G6" s="83" t="s">
        <v>46</v>
      </c>
      <c r="H6" s="83" t="s">
        <v>47</v>
      </c>
      <c r="I6" s="83" t="s">
        <v>128</v>
      </c>
      <c r="J6" s="83" t="s">
        <v>48</v>
      </c>
      <c r="K6" s="83" t="s">
        <v>49</v>
      </c>
      <c r="L6" s="83" t="s">
        <v>50</v>
      </c>
      <c r="M6" s="83" t="s">
        <v>51</v>
      </c>
      <c r="N6" s="83" t="s">
        <v>52</v>
      </c>
      <c r="O6" s="83" t="s">
        <v>53</v>
      </c>
      <c r="P6" s="83" t="s">
        <v>54</v>
      </c>
    </row>
    <row r="7" spans="1:16" s="4" customFormat="1" ht="40.799999999999997" thickTop="1" thickBot="1" x14ac:dyDescent="0.35">
      <c r="A7" s="11"/>
      <c r="B7" s="8" t="s">
        <v>15</v>
      </c>
      <c r="C7" s="8" t="s">
        <v>16</v>
      </c>
      <c r="D7" s="85"/>
      <c r="E7" s="86"/>
      <c r="F7" s="87"/>
      <c r="G7" s="88"/>
      <c r="H7" s="88"/>
      <c r="I7" s="88"/>
      <c r="J7" s="86" t="s">
        <v>22</v>
      </c>
      <c r="K7" s="86" t="s">
        <v>125</v>
      </c>
      <c r="L7" s="86" t="s">
        <v>126</v>
      </c>
      <c r="M7" s="86" t="s">
        <v>55</v>
      </c>
      <c r="N7" s="86" t="s">
        <v>56</v>
      </c>
      <c r="O7" s="86" t="s">
        <v>57</v>
      </c>
      <c r="P7" s="88"/>
    </row>
    <row r="8" spans="1:16" s="4" customFormat="1" ht="18" customHeight="1" thickTop="1" thickBot="1" x14ac:dyDescent="0.35">
      <c r="A8" s="146"/>
      <c r="B8" s="58"/>
      <c r="C8" s="58"/>
      <c r="D8" s="65" t="s">
        <v>58</v>
      </c>
      <c r="E8" s="5"/>
      <c r="F8" s="12"/>
      <c r="G8" s="6"/>
      <c r="H8" s="13"/>
      <c r="I8" s="13"/>
      <c r="J8" s="13" t="str">
        <f>IF(H8+I8=0,"",H8+I8)</f>
        <v/>
      </c>
      <c r="K8" s="6"/>
      <c r="L8" s="6"/>
      <c r="M8" s="13" t="str">
        <f t="shared" ref="M8:M15" si="0">IF(G8=0,"",J8/G8)</f>
        <v/>
      </c>
      <c r="N8" s="14" t="str">
        <f>IF(M8="","",M8*K8)</f>
        <v/>
      </c>
      <c r="O8" s="14" t="str">
        <f t="shared" ref="O8:O15" si="1">IF(J8="","",J8-N8)</f>
        <v/>
      </c>
      <c r="P8" s="14"/>
    </row>
    <row r="9" spans="1:16" s="4" customFormat="1" ht="15" customHeight="1" thickTop="1" thickBot="1" x14ac:dyDescent="0.35">
      <c r="A9" s="147"/>
      <c r="B9" s="59"/>
      <c r="C9" s="59"/>
      <c r="D9" s="40" t="s">
        <v>59</v>
      </c>
      <c r="E9" s="42" t="s">
        <v>60</v>
      </c>
      <c r="F9" s="12"/>
      <c r="G9" s="6"/>
      <c r="H9" s="15"/>
      <c r="I9" s="15"/>
      <c r="J9" s="13" t="str">
        <f>IF(H9+I9=0,"",H9+I9)</f>
        <v/>
      </c>
      <c r="K9" s="6"/>
      <c r="L9" s="6"/>
      <c r="M9" s="13" t="str">
        <f t="shared" si="0"/>
        <v/>
      </c>
      <c r="N9" s="14" t="str">
        <f t="shared" ref="N9:N15" si="2">IF(J9="","",M9*K9)</f>
        <v/>
      </c>
      <c r="O9" s="14" t="str">
        <f t="shared" si="1"/>
        <v/>
      </c>
      <c r="P9" s="16"/>
    </row>
    <row r="10" spans="1:16" s="4" customFormat="1" ht="15" customHeight="1" thickTop="1" thickBot="1" x14ac:dyDescent="0.35">
      <c r="A10" s="147"/>
      <c r="B10" s="59"/>
      <c r="C10" s="59"/>
      <c r="D10" s="40" t="s">
        <v>61</v>
      </c>
      <c r="E10" s="42" t="s">
        <v>60</v>
      </c>
      <c r="F10" s="12"/>
      <c r="G10" s="6"/>
      <c r="H10" s="15"/>
      <c r="I10" s="15"/>
      <c r="J10" s="13" t="str">
        <f t="shared" ref="J10:J15" si="3">IF(H10+I10=0,"",H10+I10)</f>
        <v/>
      </c>
      <c r="K10" s="6"/>
      <c r="L10" s="6"/>
      <c r="M10" s="13" t="str">
        <f t="shared" si="0"/>
        <v/>
      </c>
      <c r="N10" s="14" t="str">
        <f t="shared" si="2"/>
        <v/>
      </c>
      <c r="O10" s="14" t="str">
        <f t="shared" si="1"/>
        <v/>
      </c>
      <c r="P10" s="16"/>
    </row>
    <row r="11" spans="1:16" s="4" customFormat="1" ht="15" customHeight="1" thickTop="1" thickBot="1" x14ac:dyDescent="0.35">
      <c r="A11" s="147"/>
      <c r="B11" s="59"/>
      <c r="C11" s="59"/>
      <c r="D11" s="40" t="s">
        <v>62</v>
      </c>
      <c r="E11" s="42" t="s">
        <v>60</v>
      </c>
      <c r="F11" s="12"/>
      <c r="G11" s="6"/>
      <c r="H11" s="15"/>
      <c r="I11" s="15"/>
      <c r="J11" s="13" t="str">
        <f t="shared" si="3"/>
        <v/>
      </c>
      <c r="K11" s="6"/>
      <c r="L11" s="6"/>
      <c r="M11" s="13" t="str">
        <f t="shared" si="0"/>
        <v/>
      </c>
      <c r="N11" s="14" t="str">
        <f t="shared" si="2"/>
        <v/>
      </c>
      <c r="O11" s="14" t="str">
        <f t="shared" si="1"/>
        <v/>
      </c>
      <c r="P11" s="16"/>
    </row>
    <row r="12" spans="1:16" s="4" customFormat="1" ht="15" customHeight="1" thickTop="1" thickBot="1" x14ac:dyDescent="0.35">
      <c r="A12" s="147"/>
      <c r="B12" s="59"/>
      <c r="C12" s="59"/>
      <c r="D12" s="40" t="s">
        <v>63</v>
      </c>
      <c r="E12" s="42" t="s">
        <v>60</v>
      </c>
      <c r="F12" s="12"/>
      <c r="G12" s="6"/>
      <c r="H12" s="15"/>
      <c r="I12" s="15"/>
      <c r="J12" s="13" t="str">
        <f t="shared" si="3"/>
        <v/>
      </c>
      <c r="K12" s="6"/>
      <c r="L12" s="6"/>
      <c r="M12" s="13" t="str">
        <f t="shared" si="0"/>
        <v/>
      </c>
      <c r="N12" s="14" t="str">
        <f t="shared" si="2"/>
        <v/>
      </c>
      <c r="O12" s="14" t="str">
        <f t="shared" si="1"/>
        <v/>
      </c>
      <c r="P12" s="16"/>
    </row>
    <row r="13" spans="1:16" s="4" customFormat="1" ht="15" customHeight="1" thickTop="1" thickBot="1" x14ac:dyDescent="0.35">
      <c r="A13" s="147"/>
      <c r="B13" s="59"/>
      <c r="C13" s="59"/>
      <c r="D13" s="40" t="s">
        <v>64</v>
      </c>
      <c r="E13" s="42" t="s">
        <v>60</v>
      </c>
      <c r="F13" s="12"/>
      <c r="G13" s="6"/>
      <c r="H13" s="15"/>
      <c r="I13" s="15"/>
      <c r="J13" s="13" t="str">
        <f t="shared" si="3"/>
        <v/>
      </c>
      <c r="K13" s="6"/>
      <c r="L13" s="6"/>
      <c r="M13" s="13" t="str">
        <f t="shared" si="0"/>
        <v/>
      </c>
      <c r="N13" s="14" t="str">
        <f t="shared" si="2"/>
        <v/>
      </c>
      <c r="O13" s="14" t="str">
        <f t="shared" si="1"/>
        <v/>
      </c>
      <c r="P13" s="16"/>
    </row>
    <row r="14" spans="1:16" s="4" customFormat="1" ht="15" customHeight="1" thickTop="1" thickBot="1" x14ac:dyDescent="0.35">
      <c r="A14" s="147"/>
      <c r="B14" s="59"/>
      <c r="C14" s="59"/>
      <c r="D14" s="40" t="s">
        <v>65</v>
      </c>
      <c r="E14" s="42" t="s">
        <v>60</v>
      </c>
      <c r="F14" s="12"/>
      <c r="G14" s="6"/>
      <c r="H14" s="15"/>
      <c r="I14" s="15"/>
      <c r="J14" s="13" t="str">
        <f t="shared" si="3"/>
        <v/>
      </c>
      <c r="K14" s="6"/>
      <c r="L14" s="6"/>
      <c r="M14" s="13" t="str">
        <f t="shared" si="0"/>
        <v/>
      </c>
      <c r="N14" s="14" t="str">
        <f t="shared" si="2"/>
        <v/>
      </c>
      <c r="O14" s="14" t="str">
        <f t="shared" si="1"/>
        <v/>
      </c>
      <c r="P14" s="16"/>
    </row>
    <row r="15" spans="1:16" s="4" customFormat="1" ht="15" customHeight="1" thickTop="1" thickBot="1" x14ac:dyDescent="0.35">
      <c r="A15" s="147"/>
      <c r="B15" s="59"/>
      <c r="C15" s="59"/>
      <c r="D15" s="40" t="s">
        <v>66</v>
      </c>
      <c r="E15" s="42" t="s">
        <v>60</v>
      </c>
      <c r="F15" s="12"/>
      <c r="G15" s="6"/>
      <c r="H15" s="15"/>
      <c r="I15" s="15"/>
      <c r="J15" s="13" t="str">
        <f t="shared" si="3"/>
        <v/>
      </c>
      <c r="K15" s="6"/>
      <c r="L15" s="6"/>
      <c r="M15" s="13" t="str">
        <f t="shared" si="0"/>
        <v/>
      </c>
      <c r="N15" s="14" t="str">
        <f t="shared" si="2"/>
        <v/>
      </c>
      <c r="O15" s="14" t="str">
        <f t="shared" si="1"/>
        <v/>
      </c>
      <c r="P15" s="16"/>
    </row>
    <row r="16" spans="1:16" s="4" customFormat="1" ht="15" customHeight="1" thickTop="1" thickBot="1" x14ac:dyDescent="0.35">
      <c r="A16" s="54"/>
      <c r="B16" s="59"/>
      <c r="C16" s="59"/>
      <c r="D16" s="55" t="s">
        <v>69</v>
      </c>
      <c r="E16" s="42" t="s">
        <v>60</v>
      </c>
      <c r="F16" s="12"/>
      <c r="G16" s="6"/>
      <c r="H16" s="15"/>
      <c r="I16" s="15"/>
      <c r="J16" s="13"/>
      <c r="K16" s="6"/>
      <c r="L16" s="6"/>
      <c r="M16" s="13"/>
      <c r="N16" s="14"/>
      <c r="O16" s="14"/>
      <c r="P16" s="16"/>
    </row>
    <row r="17" spans="1:16" s="4" customFormat="1" ht="15" customHeight="1" thickTop="1" thickBot="1" x14ac:dyDescent="0.35">
      <c r="A17" s="54"/>
      <c r="B17" s="59"/>
      <c r="C17" s="59"/>
      <c r="D17" s="55" t="s">
        <v>70</v>
      </c>
      <c r="E17" s="42" t="s">
        <v>60</v>
      </c>
      <c r="F17" s="12"/>
      <c r="G17" s="6"/>
      <c r="H17" s="15"/>
      <c r="I17" s="15"/>
      <c r="J17" s="13"/>
      <c r="K17" s="6"/>
      <c r="L17" s="6"/>
      <c r="M17" s="13"/>
      <c r="N17" s="14"/>
      <c r="O17" s="14"/>
      <c r="P17" s="16"/>
    </row>
    <row r="18" spans="1:16" s="4" customFormat="1" ht="15" customHeight="1" thickTop="1" thickBot="1" x14ac:dyDescent="0.35">
      <c r="A18" s="54"/>
      <c r="B18" s="59"/>
      <c r="C18" s="59"/>
      <c r="D18" s="55" t="s">
        <v>71</v>
      </c>
      <c r="E18" s="42" t="s">
        <v>60</v>
      </c>
      <c r="F18" s="12"/>
      <c r="G18" s="6"/>
      <c r="H18" s="15"/>
      <c r="I18" s="15"/>
      <c r="J18" s="13"/>
      <c r="K18" s="6"/>
      <c r="L18" s="6"/>
      <c r="M18" s="13"/>
      <c r="N18" s="14"/>
      <c r="O18" s="14"/>
      <c r="P18" s="16"/>
    </row>
    <row r="19" spans="1:16" s="4" customFormat="1" ht="15" customHeight="1" thickTop="1" thickBot="1" x14ac:dyDescent="0.35">
      <c r="A19" s="54"/>
      <c r="B19" s="59"/>
      <c r="C19" s="59"/>
      <c r="D19" s="55" t="s">
        <v>72</v>
      </c>
      <c r="E19" s="42" t="s">
        <v>60</v>
      </c>
      <c r="F19" s="12"/>
      <c r="G19" s="6"/>
      <c r="H19" s="15"/>
      <c r="I19" s="15"/>
      <c r="J19" s="13"/>
      <c r="K19" s="6"/>
      <c r="L19" s="6"/>
      <c r="M19" s="13"/>
      <c r="N19" s="14"/>
      <c r="O19" s="14"/>
      <c r="P19" s="16"/>
    </row>
    <row r="20" spans="1:16" s="4" customFormat="1" ht="18.600000000000001" thickTop="1" thickBot="1" x14ac:dyDescent="0.35">
      <c r="A20" s="17" t="s">
        <v>1</v>
      </c>
      <c r="B20" s="64">
        <v>303</v>
      </c>
      <c r="C20" s="64">
        <v>353</v>
      </c>
      <c r="D20" s="63" t="s">
        <v>74</v>
      </c>
      <c r="E20" s="107"/>
      <c r="F20" s="108"/>
      <c r="G20" s="107"/>
      <c r="H20" s="109"/>
      <c r="I20" s="109"/>
      <c r="J20" s="109"/>
      <c r="K20" s="109"/>
      <c r="L20" s="109"/>
      <c r="M20" s="109"/>
      <c r="N20" s="110"/>
      <c r="O20" s="110"/>
      <c r="P20" s="110"/>
    </row>
    <row r="21" spans="1:16" s="4" customFormat="1" ht="32.25" customHeight="1" thickTop="1" thickBot="1" x14ac:dyDescent="0.35">
      <c r="A21" s="18">
        <v>1.01</v>
      </c>
      <c r="B21" s="33"/>
      <c r="C21" s="33"/>
      <c r="D21" s="41" t="s">
        <v>0</v>
      </c>
      <c r="E21" s="43"/>
      <c r="F21" s="12"/>
      <c r="G21" s="19"/>
      <c r="H21" s="20"/>
      <c r="I21" s="21"/>
      <c r="J21" s="22"/>
      <c r="K21" s="19"/>
      <c r="L21" s="19"/>
      <c r="M21" s="22"/>
      <c r="N21" s="23"/>
      <c r="O21" s="23"/>
      <c r="P21" s="24"/>
    </row>
    <row r="22" spans="1:16" s="4" customFormat="1" ht="32.25" customHeight="1" thickTop="1" thickBot="1" x14ac:dyDescent="0.35">
      <c r="A22" s="25">
        <v>1.02</v>
      </c>
      <c r="B22" s="60"/>
      <c r="C22" s="60"/>
      <c r="D22" s="41" t="s">
        <v>0</v>
      </c>
      <c r="E22" s="43"/>
      <c r="F22" s="12"/>
      <c r="G22" s="19"/>
      <c r="H22" s="20"/>
      <c r="I22" s="21"/>
      <c r="J22" s="22"/>
      <c r="K22" s="19"/>
      <c r="L22" s="19"/>
      <c r="M22" s="22"/>
      <c r="N22" s="23"/>
      <c r="O22" s="23"/>
      <c r="P22" s="24"/>
    </row>
    <row r="23" spans="1:16" s="4" customFormat="1" ht="32.25" customHeight="1" thickTop="1" thickBot="1" x14ac:dyDescent="0.35">
      <c r="A23" s="18">
        <v>1.03</v>
      </c>
      <c r="B23" s="33"/>
      <c r="C23" s="33"/>
      <c r="D23" s="41" t="s">
        <v>0</v>
      </c>
      <c r="E23" s="43"/>
      <c r="F23" s="12"/>
      <c r="G23" s="19"/>
      <c r="H23" s="20"/>
      <c r="I23" s="21"/>
      <c r="J23" s="22"/>
      <c r="K23" s="19"/>
      <c r="L23" s="19"/>
      <c r="M23" s="22"/>
      <c r="N23" s="23"/>
      <c r="O23" s="23"/>
      <c r="P23" s="24"/>
    </row>
    <row r="24" spans="1:16" s="4" customFormat="1" ht="18.600000000000001" thickTop="1" thickBot="1" x14ac:dyDescent="0.35">
      <c r="A24" s="17" t="s">
        <v>2</v>
      </c>
      <c r="B24" s="64">
        <v>304</v>
      </c>
      <c r="C24" s="64">
        <v>354</v>
      </c>
      <c r="D24" s="66" t="s">
        <v>75</v>
      </c>
      <c r="E24" s="107"/>
      <c r="F24" s="108"/>
      <c r="G24" s="107"/>
      <c r="H24" s="111"/>
      <c r="I24" s="109"/>
      <c r="J24" s="109"/>
      <c r="K24" s="109"/>
      <c r="L24" s="109"/>
      <c r="M24" s="109"/>
      <c r="N24" s="110"/>
      <c r="O24" s="110"/>
      <c r="P24" s="110"/>
    </row>
    <row r="25" spans="1:16" s="4" customFormat="1" ht="32.25" customHeight="1" thickTop="1" thickBot="1" x14ac:dyDescent="0.35">
      <c r="A25" s="26">
        <v>2.0099999999999998</v>
      </c>
      <c r="B25" s="61"/>
      <c r="C25" s="61"/>
      <c r="D25" s="39"/>
      <c r="E25" s="5"/>
      <c r="F25" s="12"/>
      <c r="G25" s="19"/>
      <c r="H25" s="20"/>
      <c r="I25" s="21"/>
      <c r="J25" s="22"/>
      <c r="K25" s="19"/>
      <c r="L25" s="19"/>
      <c r="M25" s="22"/>
      <c r="N25" s="23"/>
      <c r="O25" s="23"/>
      <c r="P25" s="27"/>
    </row>
    <row r="26" spans="1:16" s="4" customFormat="1" ht="32.25" customHeight="1" thickTop="1" thickBot="1" x14ac:dyDescent="0.35">
      <c r="A26" s="28">
        <v>2.02</v>
      </c>
      <c r="B26" s="62"/>
      <c r="C26" s="62"/>
      <c r="D26" s="41"/>
      <c r="E26" s="5"/>
      <c r="F26" s="12"/>
      <c r="G26" s="19"/>
      <c r="H26" s="20"/>
      <c r="I26" s="21"/>
      <c r="J26" s="22"/>
      <c r="K26" s="19"/>
      <c r="L26" s="19"/>
      <c r="M26" s="22"/>
      <c r="N26" s="23"/>
      <c r="O26" s="23"/>
      <c r="P26" s="27"/>
    </row>
    <row r="27" spans="1:16" s="4" customFormat="1" ht="32.25" customHeight="1" thickTop="1" thickBot="1" x14ac:dyDescent="0.35">
      <c r="A27" s="18">
        <v>2.0299999999999998</v>
      </c>
      <c r="B27" s="33"/>
      <c r="C27" s="33"/>
      <c r="D27" s="41"/>
      <c r="E27" s="44"/>
      <c r="F27" s="12"/>
      <c r="G27" s="19"/>
      <c r="H27" s="20"/>
      <c r="I27" s="21"/>
      <c r="J27" s="22"/>
      <c r="K27" s="19"/>
      <c r="L27" s="19"/>
      <c r="M27" s="22"/>
      <c r="N27" s="23"/>
      <c r="O27" s="23"/>
      <c r="P27" s="27"/>
    </row>
    <row r="28" spans="1:16" s="4" customFormat="1" ht="40.5" customHeight="1" thickTop="1" thickBot="1" x14ac:dyDescent="0.35">
      <c r="A28" s="29" t="s">
        <v>3</v>
      </c>
      <c r="B28" s="67">
        <v>310</v>
      </c>
      <c r="C28" s="67">
        <v>355</v>
      </c>
      <c r="D28" s="71" t="s">
        <v>78</v>
      </c>
      <c r="E28" s="107"/>
      <c r="F28" s="112"/>
      <c r="G28" s="113"/>
      <c r="H28" s="114"/>
      <c r="I28" s="115"/>
      <c r="J28" s="115"/>
      <c r="K28" s="115"/>
      <c r="L28" s="115"/>
      <c r="M28" s="115"/>
      <c r="N28" s="117"/>
      <c r="O28" s="117"/>
      <c r="P28" s="117"/>
    </row>
    <row r="29" spans="1:16" s="4" customFormat="1" ht="32.25" customHeight="1" thickTop="1" thickBot="1" x14ac:dyDescent="0.4">
      <c r="A29" s="18">
        <v>3.01</v>
      </c>
      <c r="B29" s="68"/>
      <c r="C29" s="68"/>
      <c r="D29" s="69"/>
      <c r="E29" s="45"/>
      <c r="F29" s="12"/>
      <c r="G29" s="19"/>
      <c r="H29" s="20"/>
      <c r="I29" s="21"/>
      <c r="J29" s="22"/>
      <c r="K29" s="19"/>
      <c r="L29" s="19"/>
      <c r="M29" s="22"/>
      <c r="N29" s="23"/>
      <c r="O29" s="23"/>
      <c r="P29" s="27"/>
    </row>
    <row r="30" spans="1:16" s="4" customFormat="1" ht="32.25" customHeight="1" thickTop="1" thickBot="1" x14ac:dyDescent="0.4">
      <c r="A30" s="18">
        <v>3.02</v>
      </c>
      <c r="B30" s="68"/>
      <c r="C30" s="68"/>
      <c r="D30" s="69"/>
      <c r="E30" s="45"/>
      <c r="F30" s="12"/>
      <c r="G30" s="19"/>
      <c r="H30" s="20"/>
      <c r="I30" s="21"/>
      <c r="J30" s="22"/>
      <c r="K30" s="19"/>
      <c r="L30" s="19"/>
      <c r="M30" s="22"/>
      <c r="N30" s="23"/>
      <c r="O30" s="23"/>
      <c r="P30" s="27"/>
    </row>
    <row r="31" spans="1:16" s="4" customFormat="1" ht="32.25" customHeight="1" thickTop="1" thickBot="1" x14ac:dyDescent="0.4">
      <c r="A31" s="18">
        <v>3.03</v>
      </c>
      <c r="B31" s="68"/>
      <c r="C31" s="68"/>
      <c r="D31" s="69"/>
      <c r="E31" s="45"/>
      <c r="F31" s="12"/>
      <c r="G31" s="19"/>
      <c r="H31" s="20"/>
      <c r="I31" s="21"/>
      <c r="J31" s="22"/>
      <c r="K31" s="19"/>
      <c r="L31" s="19"/>
      <c r="M31" s="22"/>
      <c r="N31" s="23"/>
      <c r="O31" s="23"/>
      <c r="P31" s="27"/>
    </row>
    <row r="32" spans="1:16" s="4" customFormat="1" ht="18.600000000000001" thickTop="1" thickBot="1" x14ac:dyDescent="0.35">
      <c r="A32" s="29" t="s">
        <v>4</v>
      </c>
      <c r="B32" s="67">
        <v>331</v>
      </c>
      <c r="C32" s="67">
        <v>375</v>
      </c>
      <c r="D32" s="71" t="s">
        <v>82</v>
      </c>
      <c r="E32" s="107"/>
      <c r="F32" s="112"/>
      <c r="G32" s="113"/>
      <c r="H32" s="114"/>
      <c r="I32" s="115"/>
      <c r="J32" s="115"/>
      <c r="K32" s="115"/>
      <c r="L32" s="115"/>
      <c r="M32" s="115"/>
      <c r="N32" s="117"/>
      <c r="O32" s="117"/>
      <c r="P32" s="117"/>
    </row>
    <row r="33" spans="1:16" s="4" customFormat="1" ht="32.25" customHeight="1" thickTop="1" thickBot="1" x14ac:dyDescent="0.4">
      <c r="A33" s="18">
        <v>4.01</v>
      </c>
      <c r="B33" s="68"/>
      <c r="C33" s="68"/>
      <c r="D33" s="69" t="s">
        <v>130</v>
      </c>
      <c r="E33" s="45" t="s">
        <v>131</v>
      </c>
      <c r="F33" s="131">
        <v>36264</v>
      </c>
      <c r="G33" s="132">
        <v>50</v>
      </c>
      <c r="H33" s="133">
        <v>42200</v>
      </c>
      <c r="I33" s="134">
        <v>0</v>
      </c>
      <c r="J33" s="135">
        <f>+H33-I33</f>
        <v>42200</v>
      </c>
      <c r="K33" s="132">
        <f>8*365</f>
        <v>2920</v>
      </c>
      <c r="L33" s="132">
        <f>+G33-(K33/365.25)</f>
        <v>42.005475701574262</v>
      </c>
      <c r="M33" s="135">
        <f>+J33/G33</f>
        <v>844</v>
      </c>
      <c r="N33" s="153">
        <f>+(M33*K33)/365.25</f>
        <v>6747.3785078713208</v>
      </c>
      <c r="O33" s="136">
        <f>+J33-N33</f>
        <v>35452.621492128681</v>
      </c>
      <c r="P33" s="27">
        <v>0</v>
      </c>
    </row>
    <row r="34" spans="1:16" s="4" customFormat="1" ht="32.25" customHeight="1" thickTop="1" thickBot="1" x14ac:dyDescent="0.4">
      <c r="A34" s="18">
        <v>4.0199999999999996</v>
      </c>
      <c r="B34" s="68"/>
      <c r="C34" s="68"/>
      <c r="D34" s="69"/>
      <c r="E34" s="45"/>
      <c r="F34" s="12"/>
      <c r="G34" s="19"/>
      <c r="H34" s="20"/>
      <c r="I34" s="21"/>
      <c r="J34" s="22"/>
      <c r="K34" s="19"/>
      <c r="L34" s="19"/>
      <c r="M34" s="22"/>
      <c r="N34" s="23"/>
      <c r="O34" s="23"/>
      <c r="P34" s="27"/>
    </row>
    <row r="35" spans="1:16" s="4" customFormat="1" ht="32.25" customHeight="1" thickTop="1" thickBot="1" x14ac:dyDescent="0.4">
      <c r="A35" s="30">
        <v>4.03</v>
      </c>
      <c r="B35" s="70"/>
      <c r="C35" s="70"/>
      <c r="D35" s="69"/>
      <c r="E35" s="45"/>
      <c r="F35" s="12"/>
      <c r="G35" s="19"/>
      <c r="H35" s="20"/>
      <c r="I35" s="21"/>
      <c r="J35" s="22"/>
      <c r="K35" s="19"/>
      <c r="L35" s="19"/>
      <c r="M35" s="22"/>
      <c r="N35" s="23"/>
      <c r="O35" s="23"/>
      <c r="P35" s="27"/>
    </row>
    <row r="36" spans="1:16" s="4" customFormat="1" ht="18.600000000000001" thickTop="1" thickBot="1" x14ac:dyDescent="0.35">
      <c r="A36" s="29" t="s">
        <v>5</v>
      </c>
      <c r="B36" s="67">
        <v>333</v>
      </c>
      <c r="C36" s="67">
        <v>363</v>
      </c>
      <c r="D36" s="66" t="s">
        <v>92</v>
      </c>
      <c r="E36" s="107"/>
      <c r="F36" s="112"/>
      <c r="G36" s="113"/>
      <c r="H36" s="114"/>
      <c r="I36" s="115"/>
      <c r="J36" s="115"/>
      <c r="K36" s="115"/>
      <c r="L36" s="115"/>
      <c r="M36" s="115"/>
      <c r="N36" s="117"/>
      <c r="O36" s="117"/>
      <c r="P36" s="117"/>
    </row>
    <row r="37" spans="1:16" s="4" customFormat="1" ht="32.25" customHeight="1" thickTop="1" thickBot="1" x14ac:dyDescent="0.4">
      <c r="A37" s="18">
        <v>5.01</v>
      </c>
      <c r="B37" s="68"/>
      <c r="C37" s="68"/>
      <c r="D37" s="69"/>
      <c r="E37" s="45"/>
      <c r="F37" s="12"/>
      <c r="G37" s="19"/>
      <c r="H37" s="20"/>
      <c r="I37" s="21"/>
      <c r="J37" s="22"/>
      <c r="K37" s="19"/>
      <c r="L37" s="19"/>
      <c r="M37" s="22"/>
      <c r="N37" s="23"/>
      <c r="O37" s="23"/>
      <c r="P37" s="27"/>
    </row>
    <row r="38" spans="1:16" s="4" customFormat="1" ht="32.25" customHeight="1" thickTop="1" thickBot="1" x14ac:dyDescent="0.4">
      <c r="A38" s="18">
        <v>5.0199999999999996</v>
      </c>
      <c r="B38" s="68"/>
      <c r="C38" s="68"/>
      <c r="D38" s="69"/>
      <c r="E38" s="45"/>
      <c r="F38" s="12"/>
      <c r="G38" s="19"/>
      <c r="H38" s="20"/>
      <c r="I38" s="21"/>
      <c r="J38" s="22"/>
      <c r="K38" s="19"/>
      <c r="L38" s="19"/>
      <c r="M38" s="22"/>
      <c r="N38" s="23"/>
      <c r="O38" s="23"/>
      <c r="P38" s="27"/>
    </row>
    <row r="39" spans="1:16" s="4" customFormat="1" ht="32.25" customHeight="1" thickTop="1" thickBot="1" x14ac:dyDescent="0.4">
      <c r="A39" s="18">
        <v>5.03</v>
      </c>
      <c r="B39" s="68"/>
      <c r="C39" s="68"/>
      <c r="D39" s="69"/>
      <c r="E39" s="45"/>
      <c r="F39" s="12"/>
      <c r="G39" s="19"/>
      <c r="H39" s="20"/>
      <c r="I39" s="21"/>
      <c r="J39" s="22"/>
      <c r="K39" s="19"/>
      <c r="L39" s="19"/>
      <c r="M39" s="22"/>
      <c r="N39" s="23"/>
      <c r="O39" s="23"/>
      <c r="P39" s="27"/>
    </row>
    <row r="40" spans="1:16" s="4" customFormat="1" ht="18.600000000000001" thickTop="1" thickBot="1" x14ac:dyDescent="0.35">
      <c r="A40" s="17" t="s">
        <v>8</v>
      </c>
      <c r="B40" s="64">
        <v>340</v>
      </c>
      <c r="C40" s="64">
        <v>390</v>
      </c>
      <c r="D40" s="71" t="s">
        <v>85</v>
      </c>
      <c r="E40" s="107"/>
      <c r="F40" s="118"/>
      <c r="G40" s="119"/>
      <c r="H40" s="114"/>
      <c r="I40" s="115"/>
      <c r="J40" s="115"/>
      <c r="K40" s="115"/>
      <c r="L40" s="115"/>
      <c r="M40" s="115"/>
      <c r="N40" s="117"/>
      <c r="O40" s="117"/>
      <c r="P40" s="120"/>
    </row>
    <row r="41" spans="1:16" s="4" customFormat="1" ht="32.25" customHeight="1" thickTop="1" thickBot="1" x14ac:dyDescent="0.4">
      <c r="A41" s="18">
        <v>6.01</v>
      </c>
      <c r="B41" s="68"/>
      <c r="C41" s="68"/>
      <c r="D41" s="69"/>
      <c r="E41" s="45"/>
      <c r="F41" s="31"/>
      <c r="G41" s="32"/>
      <c r="H41" s="20"/>
      <c r="I41" s="21"/>
      <c r="J41" s="22"/>
      <c r="K41" s="19"/>
      <c r="L41" s="19"/>
      <c r="M41" s="22"/>
      <c r="N41" s="23"/>
      <c r="O41" s="23"/>
      <c r="P41" s="27"/>
    </row>
    <row r="42" spans="1:16" s="4" customFormat="1" ht="32.25" customHeight="1" thickTop="1" thickBot="1" x14ac:dyDescent="0.4">
      <c r="A42" s="25">
        <v>6.02</v>
      </c>
      <c r="B42" s="72"/>
      <c r="C42" s="72"/>
      <c r="D42" s="69"/>
      <c r="E42" s="45"/>
      <c r="F42" s="12"/>
      <c r="G42" s="19"/>
      <c r="H42" s="20"/>
      <c r="I42" s="21"/>
      <c r="J42" s="22"/>
      <c r="K42" s="19"/>
      <c r="L42" s="19"/>
      <c r="M42" s="22"/>
      <c r="N42" s="23"/>
      <c r="O42" s="23"/>
      <c r="P42" s="27"/>
    </row>
    <row r="43" spans="1:16" s="4" customFormat="1" ht="32.25" customHeight="1" thickTop="1" thickBot="1" x14ac:dyDescent="0.4">
      <c r="A43" s="18">
        <v>6.03</v>
      </c>
      <c r="B43" s="68"/>
      <c r="C43" s="68"/>
      <c r="D43" s="69"/>
      <c r="E43" s="45"/>
      <c r="F43" s="12"/>
      <c r="G43" s="19"/>
      <c r="H43" s="20"/>
      <c r="I43" s="21"/>
      <c r="J43" s="22"/>
      <c r="K43" s="19"/>
      <c r="L43" s="19"/>
      <c r="M43" s="22"/>
      <c r="N43" s="23"/>
      <c r="O43" s="23"/>
      <c r="P43" s="27"/>
    </row>
    <row r="44" spans="1:16" s="4" customFormat="1" ht="18.600000000000001" thickTop="1" thickBot="1" x14ac:dyDescent="0.35">
      <c r="A44" s="17" t="s">
        <v>9</v>
      </c>
      <c r="B44" s="64">
        <v>341</v>
      </c>
      <c r="C44" s="64">
        <v>391</v>
      </c>
      <c r="D44" s="66" t="s">
        <v>86</v>
      </c>
      <c r="E44" s="107"/>
      <c r="F44" s="112"/>
      <c r="G44" s="113"/>
      <c r="H44" s="114"/>
      <c r="I44" s="115"/>
      <c r="J44" s="115"/>
      <c r="K44" s="115"/>
      <c r="L44" s="115"/>
      <c r="M44" s="115"/>
      <c r="N44" s="117"/>
      <c r="O44" s="117"/>
      <c r="P44" s="117"/>
    </row>
    <row r="45" spans="1:16" s="4" customFormat="1" ht="32.25" customHeight="1" thickTop="1" thickBot="1" x14ac:dyDescent="0.4">
      <c r="A45" s="25">
        <v>7.01</v>
      </c>
      <c r="B45" s="72"/>
      <c r="C45" s="72"/>
      <c r="D45" s="69"/>
      <c r="E45" s="46"/>
      <c r="F45" s="12"/>
      <c r="G45" s="19"/>
      <c r="H45" s="20"/>
      <c r="I45" s="21"/>
      <c r="J45" s="22"/>
      <c r="K45" s="19"/>
      <c r="L45" s="19"/>
      <c r="M45" s="22"/>
      <c r="N45" s="23"/>
      <c r="O45" s="23"/>
      <c r="P45" s="27"/>
    </row>
    <row r="46" spans="1:16" s="4" customFormat="1" ht="32.25" customHeight="1" thickTop="1" thickBot="1" x14ac:dyDescent="0.4">
      <c r="A46" s="18">
        <v>7.02</v>
      </c>
      <c r="B46" s="68"/>
      <c r="C46" s="68"/>
      <c r="D46" s="69"/>
      <c r="E46" s="45"/>
      <c r="F46" s="12"/>
      <c r="G46" s="19"/>
      <c r="H46" s="20"/>
      <c r="I46" s="21"/>
      <c r="J46" s="22"/>
      <c r="K46" s="19"/>
      <c r="L46" s="19"/>
      <c r="M46" s="22"/>
      <c r="N46" s="23"/>
      <c r="O46" s="23"/>
      <c r="P46" s="27"/>
    </row>
    <row r="47" spans="1:16" s="4" customFormat="1" ht="32.25" customHeight="1" thickTop="1" thickBot="1" x14ac:dyDescent="0.4">
      <c r="A47" s="18">
        <v>7.03</v>
      </c>
      <c r="B47" s="68"/>
      <c r="C47" s="68"/>
      <c r="D47" s="69"/>
      <c r="E47" s="45"/>
      <c r="F47" s="12"/>
      <c r="G47" s="19"/>
      <c r="H47" s="20"/>
      <c r="I47" s="21"/>
      <c r="J47" s="22"/>
      <c r="K47" s="19"/>
      <c r="L47" s="19"/>
      <c r="M47" s="22"/>
      <c r="N47" s="23"/>
      <c r="O47" s="23"/>
      <c r="P47" s="27"/>
    </row>
    <row r="48" spans="1:16" s="4" customFormat="1" ht="18.600000000000001" thickTop="1" thickBot="1" x14ac:dyDescent="0.35">
      <c r="A48" s="29" t="s">
        <v>10</v>
      </c>
      <c r="B48" s="64" t="s">
        <v>88</v>
      </c>
      <c r="C48" s="64">
        <v>393</v>
      </c>
      <c r="D48" s="66" t="s">
        <v>87</v>
      </c>
      <c r="E48" s="107"/>
      <c r="F48" s="112"/>
      <c r="G48" s="113"/>
      <c r="H48" s="114"/>
      <c r="I48" s="115"/>
      <c r="J48" s="115"/>
      <c r="K48" s="115"/>
      <c r="L48" s="115"/>
      <c r="M48" s="115"/>
      <c r="N48" s="117"/>
      <c r="O48" s="117"/>
      <c r="P48" s="117"/>
    </row>
    <row r="49" spans="1:16" s="4" customFormat="1" ht="32.25" customHeight="1" thickTop="1" thickBot="1" x14ac:dyDescent="0.4">
      <c r="A49" s="18">
        <v>8.01</v>
      </c>
      <c r="B49" s="68"/>
      <c r="C49" s="68"/>
      <c r="D49" s="69"/>
      <c r="E49" s="47"/>
      <c r="F49" s="12"/>
      <c r="G49" s="19"/>
      <c r="H49" s="20"/>
      <c r="I49" s="21"/>
      <c r="J49" s="22"/>
      <c r="K49" s="19"/>
      <c r="L49" s="19"/>
      <c r="M49" s="22"/>
      <c r="N49" s="23"/>
      <c r="O49" s="23"/>
      <c r="P49" s="27"/>
    </row>
    <row r="50" spans="1:16" s="4" customFormat="1" ht="32.25" customHeight="1" thickTop="1" thickBot="1" x14ac:dyDescent="0.4">
      <c r="A50" s="18">
        <v>8.02</v>
      </c>
      <c r="B50" s="68"/>
      <c r="C50" s="68"/>
      <c r="D50" s="69"/>
      <c r="E50" s="47"/>
      <c r="F50" s="12"/>
      <c r="G50" s="19"/>
      <c r="H50" s="20"/>
      <c r="I50" s="21"/>
      <c r="J50" s="22"/>
      <c r="K50" s="19"/>
      <c r="L50" s="19"/>
      <c r="M50" s="22"/>
      <c r="N50" s="23"/>
      <c r="O50" s="23"/>
      <c r="P50" s="27"/>
    </row>
    <row r="51" spans="1:16" s="4" customFormat="1" ht="32.25" customHeight="1" thickTop="1" thickBot="1" x14ac:dyDescent="0.4">
      <c r="A51" s="18">
        <v>8.0299999999999994</v>
      </c>
      <c r="B51" s="68"/>
      <c r="C51" s="68"/>
      <c r="D51" s="69"/>
      <c r="E51" s="47"/>
      <c r="F51" s="12"/>
      <c r="G51" s="19"/>
      <c r="H51" s="20"/>
      <c r="I51" s="21"/>
      <c r="J51" s="22"/>
      <c r="K51" s="19"/>
      <c r="L51" s="19"/>
      <c r="M51" s="22"/>
      <c r="N51" s="23"/>
      <c r="O51" s="23"/>
      <c r="P51" s="27"/>
    </row>
    <row r="52" spans="1:16" s="4" customFormat="1" ht="18.600000000000001" thickTop="1" thickBot="1" x14ac:dyDescent="0.35">
      <c r="A52" s="29" t="s">
        <v>6</v>
      </c>
      <c r="B52" s="64">
        <v>344</v>
      </c>
      <c r="C52" s="67">
        <v>394</v>
      </c>
      <c r="D52" s="66" t="s">
        <v>89</v>
      </c>
      <c r="E52" s="107"/>
      <c r="F52" s="112"/>
      <c r="G52" s="113"/>
      <c r="H52" s="123"/>
      <c r="I52" s="116"/>
      <c r="J52" s="115"/>
      <c r="K52" s="115"/>
      <c r="L52" s="115"/>
      <c r="M52" s="116"/>
      <c r="N52" s="124"/>
      <c r="O52" s="124"/>
      <c r="P52" s="124"/>
    </row>
    <row r="53" spans="1:16" s="4" customFormat="1" ht="32.25" customHeight="1" thickTop="1" thickBot="1" x14ac:dyDescent="0.4">
      <c r="A53" s="18">
        <v>9.01</v>
      </c>
      <c r="B53" s="68"/>
      <c r="C53" s="68"/>
      <c r="D53" s="69"/>
      <c r="E53" s="47"/>
      <c r="F53" s="12"/>
      <c r="G53" s="19"/>
      <c r="H53" s="20"/>
      <c r="I53" s="21"/>
      <c r="J53" s="22"/>
      <c r="K53" s="19"/>
      <c r="L53" s="19"/>
      <c r="M53" s="22"/>
      <c r="N53" s="23"/>
      <c r="O53" s="23"/>
      <c r="P53" s="27"/>
    </row>
    <row r="54" spans="1:16" s="4" customFormat="1" ht="32.25" customHeight="1" thickTop="1" thickBot="1" x14ac:dyDescent="0.4">
      <c r="A54" s="18">
        <v>9.02</v>
      </c>
      <c r="B54" s="68"/>
      <c r="C54" s="68"/>
      <c r="D54" s="69"/>
      <c r="E54" s="47"/>
      <c r="F54" s="12"/>
      <c r="G54" s="19"/>
      <c r="H54" s="20"/>
      <c r="I54" s="21"/>
      <c r="J54" s="22"/>
      <c r="K54" s="19"/>
      <c r="L54" s="19"/>
      <c r="M54" s="22"/>
      <c r="N54" s="23"/>
      <c r="O54" s="23"/>
      <c r="P54" s="27"/>
    </row>
    <row r="55" spans="1:16" s="4" customFormat="1" ht="32.25" customHeight="1" thickTop="1" thickBot="1" x14ac:dyDescent="0.4">
      <c r="A55" s="30">
        <v>9.0299999999999994</v>
      </c>
      <c r="B55" s="70"/>
      <c r="C55" s="70"/>
      <c r="D55" s="69"/>
      <c r="E55" s="47"/>
      <c r="F55" s="12"/>
      <c r="G55" s="19"/>
      <c r="H55" s="20"/>
      <c r="I55" s="21"/>
      <c r="J55" s="22"/>
      <c r="K55" s="19"/>
      <c r="L55" s="19"/>
      <c r="M55" s="22"/>
      <c r="N55" s="23"/>
      <c r="O55" s="23"/>
      <c r="P55" s="27"/>
    </row>
    <row r="56" spans="1:16" s="4" customFormat="1" ht="40.5" customHeight="1" thickTop="1" thickBot="1" x14ac:dyDescent="0.35">
      <c r="A56" s="29" t="s">
        <v>7</v>
      </c>
      <c r="B56" s="64">
        <v>345</v>
      </c>
      <c r="C56" s="67">
        <v>395</v>
      </c>
      <c r="D56" s="71" t="s">
        <v>90</v>
      </c>
      <c r="E56" s="107"/>
      <c r="F56" s="112"/>
      <c r="G56" s="113"/>
      <c r="H56" s="114"/>
      <c r="I56" s="115"/>
      <c r="J56" s="115"/>
      <c r="K56" s="115"/>
      <c r="L56" s="115"/>
      <c r="M56" s="116"/>
      <c r="N56" s="124"/>
      <c r="O56" s="124"/>
      <c r="P56" s="124"/>
    </row>
    <row r="57" spans="1:16" s="4" customFormat="1" ht="32.25" customHeight="1" thickTop="1" thickBot="1" x14ac:dyDescent="0.4">
      <c r="A57" s="18">
        <v>10.01</v>
      </c>
      <c r="B57" s="68"/>
      <c r="C57" s="68"/>
      <c r="D57" s="69"/>
      <c r="E57" s="45"/>
      <c r="F57" s="12"/>
      <c r="G57" s="19"/>
      <c r="H57" s="20"/>
      <c r="I57" s="21"/>
      <c r="J57" s="22"/>
      <c r="K57" s="19"/>
      <c r="L57" s="19"/>
      <c r="M57" s="22"/>
      <c r="N57" s="23"/>
      <c r="O57" s="23"/>
      <c r="P57" s="27"/>
    </row>
    <row r="58" spans="1:16" s="4" customFormat="1" ht="32.25" customHeight="1" thickTop="1" thickBot="1" x14ac:dyDescent="0.4">
      <c r="A58" s="18">
        <v>10.02</v>
      </c>
      <c r="B58" s="68"/>
      <c r="C58" s="68"/>
      <c r="D58" s="69"/>
      <c r="E58" s="45"/>
      <c r="F58" s="12"/>
      <c r="G58" s="19"/>
      <c r="H58" s="20"/>
      <c r="I58" s="21"/>
      <c r="J58" s="22"/>
      <c r="K58" s="19"/>
      <c r="L58" s="19"/>
      <c r="M58" s="22"/>
      <c r="N58" s="23"/>
      <c r="O58" s="23"/>
      <c r="P58" s="27"/>
    </row>
    <row r="59" spans="1:16" s="4" customFormat="1" ht="32.25" customHeight="1" thickTop="1" thickBot="1" x14ac:dyDescent="0.4">
      <c r="A59" s="18">
        <v>10.029999999999999</v>
      </c>
      <c r="B59" s="68"/>
      <c r="C59" s="68"/>
      <c r="D59" s="69"/>
      <c r="E59" s="45"/>
      <c r="F59" s="12"/>
      <c r="G59" s="19"/>
      <c r="H59" s="20"/>
      <c r="I59" s="21"/>
      <c r="J59" s="22"/>
      <c r="K59" s="19"/>
      <c r="L59" s="19"/>
      <c r="M59" s="22"/>
      <c r="N59" s="23"/>
      <c r="O59" s="23"/>
      <c r="P59" s="27"/>
    </row>
    <row r="60" spans="1:16" s="4" customFormat="1" ht="18.600000000000001" thickTop="1" thickBot="1" x14ac:dyDescent="0.35">
      <c r="A60" s="17" t="s">
        <v>29</v>
      </c>
      <c r="B60" s="64">
        <v>348</v>
      </c>
      <c r="C60" s="64">
        <v>398</v>
      </c>
      <c r="D60" s="71" t="s">
        <v>93</v>
      </c>
      <c r="E60" s="107"/>
      <c r="F60" s="112"/>
      <c r="G60" s="113"/>
      <c r="H60" s="114"/>
      <c r="I60" s="115"/>
      <c r="J60" s="115"/>
      <c r="K60" s="115"/>
      <c r="L60" s="115"/>
      <c r="M60" s="116"/>
      <c r="N60" s="124"/>
      <c r="O60" s="124"/>
      <c r="P60" s="124"/>
    </row>
    <row r="61" spans="1:16" s="4" customFormat="1" ht="32.25" customHeight="1" thickTop="1" thickBot="1" x14ac:dyDescent="0.4">
      <c r="A61" s="18">
        <v>11.01</v>
      </c>
      <c r="B61" s="68"/>
      <c r="C61" s="68"/>
      <c r="D61" s="69"/>
      <c r="E61" s="48"/>
      <c r="F61" s="12"/>
      <c r="G61" s="19"/>
      <c r="H61" s="20"/>
      <c r="I61" s="21"/>
      <c r="J61" s="22"/>
      <c r="K61" s="19"/>
      <c r="L61" s="19"/>
      <c r="M61" s="22"/>
      <c r="N61" s="23"/>
      <c r="O61" s="23"/>
      <c r="P61" s="27"/>
    </row>
    <row r="62" spans="1:16" s="4" customFormat="1" ht="32.25" customHeight="1" thickTop="1" thickBot="1" x14ac:dyDescent="0.4">
      <c r="A62" s="25">
        <v>11.02</v>
      </c>
      <c r="B62" s="72"/>
      <c r="C62" s="72"/>
      <c r="D62" s="69"/>
      <c r="E62" s="48"/>
      <c r="F62" s="12"/>
      <c r="G62" s="19"/>
      <c r="H62" s="20"/>
      <c r="I62" s="21"/>
      <c r="J62" s="22"/>
      <c r="K62" s="19"/>
      <c r="L62" s="19"/>
      <c r="M62" s="22"/>
      <c r="N62" s="23"/>
      <c r="O62" s="23"/>
      <c r="P62" s="27"/>
    </row>
    <row r="63" spans="1:16" s="4" customFormat="1" ht="32.25" customHeight="1" thickTop="1" thickBot="1" x14ac:dyDescent="0.4">
      <c r="A63" s="18">
        <v>11.03</v>
      </c>
      <c r="B63" s="68"/>
      <c r="C63" s="68"/>
      <c r="D63" s="69"/>
      <c r="E63" s="48"/>
      <c r="F63" s="12"/>
      <c r="G63" s="19"/>
      <c r="H63" s="20"/>
      <c r="I63" s="21"/>
      <c r="J63" s="22"/>
      <c r="K63" s="19"/>
      <c r="L63" s="19"/>
      <c r="M63" s="22"/>
      <c r="N63" s="23"/>
      <c r="O63" s="23"/>
      <c r="P63" s="27"/>
    </row>
    <row r="64" spans="1:16" s="4" customFormat="1" ht="18.600000000000001" thickTop="1" thickBot="1" x14ac:dyDescent="0.35">
      <c r="A64" s="17" t="s">
        <v>30</v>
      </c>
      <c r="B64" s="64">
        <v>305</v>
      </c>
      <c r="C64" s="64"/>
      <c r="D64" s="71" t="s">
        <v>76</v>
      </c>
      <c r="E64" s="107"/>
      <c r="F64" s="112"/>
      <c r="G64" s="113"/>
      <c r="H64" s="114"/>
      <c r="I64" s="115"/>
      <c r="J64" s="115"/>
      <c r="K64" s="115"/>
      <c r="L64" s="115"/>
      <c r="M64" s="116"/>
      <c r="N64" s="124"/>
      <c r="O64" s="124"/>
      <c r="P64" s="124"/>
    </row>
    <row r="65" spans="1:16" s="4" customFormat="1" ht="32.25" customHeight="1" thickTop="1" thickBot="1" x14ac:dyDescent="0.4">
      <c r="A65" s="25">
        <v>12.01</v>
      </c>
      <c r="B65" s="72"/>
      <c r="C65" s="72"/>
      <c r="D65" s="69"/>
      <c r="E65" s="48"/>
      <c r="F65" s="12"/>
      <c r="G65" s="19"/>
      <c r="H65" s="20"/>
      <c r="I65" s="21"/>
      <c r="J65" s="22"/>
      <c r="K65" s="19"/>
      <c r="L65" s="19"/>
      <c r="M65" s="22"/>
      <c r="N65" s="23"/>
      <c r="O65" s="23"/>
      <c r="P65" s="27"/>
    </row>
    <row r="66" spans="1:16" s="4" customFormat="1" ht="19.2" thickTop="1" thickBot="1" x14ac:dyDescent="0.4">
      <c r="A66" s="18">
        <v>12.02</v>
      </c>
      <c r="B66" s="68"/>
      <c r="C66" s="68"/>
      <c r="D66" s="69"/>
      <c r="E66" s="48"/>
      <c r="F66" s="12"/>
      <c r="G66" s="19"/>
      <c r="H66" s="20"/>
      <c r="I66" s="21"/>
      <c r="J66" s="22"/>
      <c r="K66" s="19"/>
      <c r="L66" s="19"/>
      <c r="M66" s="22"/>
      <c r="N66" s="23"/>
      <c r="O66" s="23"/>
      <c r="P66" s="27"/>
    </row>
    <row r="67" spans="1:16" s="4" customFormat="1" ht="32.25" customHeight="1" thickTop="1" thickBot="1" x14ac:dyDescent="0.4">
      <c r="A67" s="18">
        <v>12.03</v>
      </c>
      <c r="B67" s="68"/>
      <c r="C67" s="68"/>
      <c r="D67" s="69"/>
      <c r="E67" s="45"/>
      <c r="F67" s="12"/>
      <c r="G67" s="19"/>
      <c r="H67" s="20"/>
      <c r="I67" s="21"/>
      <c r="J67" s="22"/>
      <c r="K67" s="19"/>
      <c r="L67" s="19"/>
      <c r="M67" s="22"/>
      <c r="N67" s="23"/>
      <c r="O67" s="23"/>
      <c r="P67" s="27"/>
    </row>
    <row r="68" spans="1:16" s="4" customFormat="1" ht="18.600000000000001" thickTop="1" thickBot="1" x14ac:dyDescent="0.35">
      <c r="A68" s="29" t="s">
        <v>14</v>
      </c>
      <c r="B68" s="67">
        <v>306</v>
      </c>
      <c r="C68" s="67"/>
      <c r="D68" s="66" t="s">
        <v>122</v>
      </c>
      <c r="E68" s="107"/>
      <c r="F68" s="112"/>
      <c r="G68" s="113"/>
      <c r="H68" s="114"/>
      <c r="I68" s="115"/>
      <c r="J68" s="115"/>
      <c r="K68" s="115"/>
      <c r="L68" s="115"/>
      <c r="M68" s="116"/>
      <c r="N68" s="124"/>
      <c r="O68" s="124"/>
      <c r="P68" s="124"/>
    </row>
    <row r="69" spans="1:16" s="4" customFormat="1" ht="32.25" customHeight="1" thickTop="1" thickBot="1" x14ac:dyDescent="0.4">
      <c r="A69" s="18">
        <v>13.01</v>
      </c>
      <c r="B69" s="68"/>
      <c r="C69" s="68"/>
      <c r="D69" s="69"/>
      <c r="E69" s="45"/>
      <c r="F69" s="12"/>
      <c r="G69" s="19"/>
      <c r="H69" s="20"/>
      <c r="I69" s="21"/>
      <c r="J69" s="22"/>
      <c r="K69" s="19"/>
      <c r="L69" s="19"/>
      <c r="M69" s="22"/>
      <c r="N69" s="23"/>
      <c r="O69" s="23"/>
      <c r="P69" s="27"/>
    </row>
    <row r="70" spans="1:16" s="4" customFormat="1" ht="32.25" customHeight="1" thickTop="1" thickBot="1" x14ac:dyDescent="0.4">
      <c r="A70" s="18">
        <v>13.02</v>
      </c>
      <c r="B70" s="68"/>
      <c r="C70" s="68"/>
      <c r="D70" s="69"/>
      <c r="E70" s="45"/>
      <c r="F70" s="12"/>
      <c r="G70" s="19"/>
      <c r="H70" s="20"/>
      <c r="I70" s="21"/>
      <c r="J70" s="22"/>
      <c r="K70" s="19"/>
      <c r="L70" s="19"/>
      <c r="M70" s="22"/>
      <c r="N70" s="23"/>
      <c r="O70" s="23"/>
      <c r="P70" s="27"/>
    </row>
    <row r="71" spans="1:16" s="4" customFormat="1" ht="32.25" customHeight="1" thickTop="1" thickBot="1" x14ac:dyDescent="0.4">
      <c r="A71" s="18">
        <v>13.03</v>
      </c>
      <c r="B71" s="68"/>
      <c r="C71" s="68"/>
      <c r="D71" s="69"/>
      <c r="E71" s="45"/>
      <c r="F71" s="12"/>
      <c r="G71" s="19"/>
      <c r="H71" s="20"/>
      <c r="I71" s="21"/>
      <c r="J71" s="22"/>
      <c r="K71" s="19"/>
      <c r="L71" s="19"/>
      <c r="M71" s="22"/>
      <c r="N71" s="23"/>
      <c r="O71" s="23"/>
      <c r="P71" s="27"/>
    </row>
    <row r="72" spans="1:16" s="4" customFormat="1" ht="18.600000000000001" thickTop="1" thickBot="1" x14ac:dyDescent="0.35">
      <c r="A72" s="29" t="s">
        <v>31</v>
      </c>
      <c r="B72" s="67">
        <v>307</v>
      </c>
      <c r="C72" s="67"/>
      <c r="D72" s="66" t="s">
        <v>77</v>
      </c>
      <c r="E72" s="107"/>
      <c r="F72" s="112"/>
      <c r="G72" s="113"/>
      <c r="H72" s="114"/>
      <c r="I72" s="115"/>
      <c r="J72" s="115"/>
      <c r="K72" s="115"/>
      <c r="L72" s="115"/>
      <c r="M72" s="116"/>
      <c r="N72" s="124"/>
      <c r="O72" s="124"/>
      <c r="P72" s="124"/>
    </row>
    <row r="73" spans="1:16" s="4" customFormat="1" ht="32.25" customHeight="1" thickTop="1" thickBot="1" x14ac:dyDescent="0.4">
      <c r="A73" s="18">
        <v>14.01</v>
      </c>
      <c r="B73" s="68"/>
      <c r="C73" s="68"/>
      <c r="D73" s="69"/>
      <c r="E73" s="47"/>
      <c r="F73" s="12"/>
      <c r="G73" s="19"/>
      <c r="H73" s="20"/>
      <c r="I73" s="21"/>
      <c r="J73" s="22"/>
      <c r="K73" s="19"/>
      <c r="L73" s="19"/>
      <c r="M73" s="22"/>
      <c r="N73" s="23"/>
      <c r="O73" s="23"/>
      <c r="P73" s="27"/>
    </row>
    <row r="74" spans="1:16" s="4" customFormat="1" ht="32.25" customHeight="1" thickTop="1" thickBot="1" x14ac:dyDescent="0.4">
      <c r="A74" s="18">
        <v>14.02</v>
      </c>
      <c r="B74" s="68"/>
      <c r="C74" s="68"/>
      <c r="D74" s="69"/>
      <c r="E74" s="47"/>
      <c r="F74" s="12"/>
      <c r="G74" s="19"/>
      <c r="H74" s="20"/>
      <c r="I74" s="21"/>
      <c r="J74" s="22"/>
      <c r="K74" s="19"/>
      <c r="L74" s="19"/>
      <c r="M74" s="22"/>
      <c r="N74" s="23"/>
      <c r="O74" s="23"/>
      <c r="P74" s="27"/>
    </row>
    <row r="75" spans="1:16" s="4" customFormat="1" ht="32.25" customHeight="1" thickTop="1" thickBot="1" x14ac:dyDescent="0.4">
      <c r="A75" s="18">
        <v>14.03</v>
      </c>
      <c r="B75" s="68"/>
      <c r="C75" s="68"/>
      <c r="D75" s="69"/>
      <c r="E75" s="47"/>
      <c r="F75" s="12"/>
      <c r="G75" s="19"/>
      <c r="H75" s="20"/>
      <c r="I75" s="21"/>
      <c r="J75" s="22"/>
      <c r="K75" s="19"/>
      <c r="L75" s="19"/>
      <c r="M75" s="22"/>
      <c r="N75" s="23"/>
      <c r="O75" s="23"/>
      <c r="P75" s="27"/>
    </row>
    <row r="76" spans="1:16" s="4" customFormat="1" ht="18.600000000000001" thickTop="1" thickBot="1" x14ac:dyDescent="0.35">
      <c r="A76" s="29" t="s">
        <v>18</v>
      </c>
      <c r="B76" s="67">
        <v>311</v>
      </c>
      <c r="C76" s="67"/>
      <c r="D76" s="66" t="s">
        <v>79</v>
      </c>
      <c r="E76" s="107"/>
      <c r="F76" s="112"/>
      <c r="G76" s="113"/>
      <c r="H76" s="114"/>
      <c r="I76" s="115"/>
      <c r="J76" s="115"/>
      <c r="K76" s="115"/>
      <c r="L76" s="115"/>
      <c r="M76" s="116"/>
      <c r="N76" s="124"/>
      <c r="O76" s="124"/>
      <c r="P76" s="124"/>
    </row>
    <row r="77" spans="1:16" s="4" customFormat="1" ht="32.25" customHeight="1" thickTop="1" thickBot="1" x14ac:dyDescent="0.4">
      <c r="A77" s="18">
        <v>15.01</v>
      </c>
      <c r="B77" s="68"/>
      <c r="C77" s="68"/>
      <c r="D77" s="69"/>
      <c r="E77" s="45"/>
      <c r="F77" s="31"/>
      <c r="G77" s="32"/>
      <c r="H77" s="50"/>
      <c r="I77" s="51"/>
      <c r="J77" s="52"/>
      <c r="K77" s="32"/>
      <c r="L77" s="32"/>
      <c r="M77" s="52"/>
      <c r="N77" s="53"/>
      <c r="O77" s="53"/>
      <c r="P77" s="27"/>
    </row>
    <row r="78" spans="1:16" s="4" customFormat="1" ht="32.25" customHeight="1" thickTop="1" thickBot="1" x14ac:dyDescent="0.4">
      <c r="A78" s="18">
        <v>15.02</v>
      </c>
      <c r="B78" s="68"/>
      <c r="C78" s="68"/>
      <c r="D78" s="69"/>
      <c r="E78" s="45"/>
      <c r="F78" s="12"/>
      <c r="G78" s="19"/>
      <c r="H78" s="20"/>
      <c r="I78" s="21"/>
      <c r="J78" s="22"/>
      <c r="K78" s="19"/>
      <c r="L78" s="19"/>
      <c r="M78" s="22"/>
      <c r="N78" s="23"/>
      <c r="O78" s="23"/>
      <c r="P78" s="27"/>
    </row>
    <row r="79" spans="1:16" s="4" customFormat="1" ht="32.25" customHeight="1" thickTop="1" thickBot="1" x14ac:dyDescent="0.4">
      <c r="A79" s="18">
        <v>15.03</v>
      </c>
      <c r="B79" s="68"/>
      <c r="C79" s="68"/>
      <c r="D79" s="69"/>
      <c r="E79" s="45"/>
      <c r="F79" s="12"/>
      <c r="G79" s="19"/>
      <c r="H79" s="20"/>
      <c r="I79" s="21"/>
      <c r="J79" s="22"/>
      <c r="K79" s="19"/>
      <c r="L79" s="19"/>
      <c r="M79" s="22"/>
      <c r="N79" s="23"/>
      <c r="O79" s="23"/>
      <c r="P79" s="27"/>
    </row>
    <row r="80" spans="1:16" s="4" customFormat="1" ht="18.600000000000001" thickTop="1" thickBot="1" x14ac:dyDescent="0.35">
      <c r="A80" s="29" t="s">
        <v>19</v>
      </c>
      <c r="B80" s="67">
        <v>311</v>
      </c>
      <c r="C80" s="67"/>
      <c r="D80" s="66" t="s">
        <v>80</v>
      </c>
      <c r="E80" s="107"/>
      <c r="F80" s="112"/>
      <c r="G80" s="113"/>
      <c r="H80" s="114"/>
      <c r="I80" s="115"/>
      <c r="J80" s="115"/>
      <c r="K80" s="115"/>
      <c r="L80" s="115"/>
      <c r="M80" s="116"/>
      <c r="N80" s="124"/>
      <c r="O80" s="124"/>
      <c r="P80" s="124"/>
    </row>
    <row r="81" spans="1:16" s="4" customFormat="1" ht="32.25" customHeight="1" thickTop="1" thickBot="1" x14ac:dyDescent="0.4">
      <c r="A81" s="18">
        <v>16.010000000000002</v>
      </c>
      <c r="B81" s="68"/>
      <c r="C81" s="68"/>
      <c r="D81" s="69"/>
      <c r="E81" s="49"/>
      <c r="F81" s="12"/>
      <c r="G81" s="19"/>
      <c r="H81" s="20"/>
      <c r="I81" s="21"/>
      <c r="J81" s="22"/>
      <c r="K81" s="19"/>
      <c r="L81" s="19"/>
      <c r="M81" s="22"/>
      <c r="N81" s="23"/>
      <c r="O81" s="23"/>
      <c r="P81" s="27"/>
    </row>
    <row r="82" spans="1:16" s="4" customFormat="1" ht="32.25" customHeight="1" thickTop="1" thickBot="1" x14ac:dyDescent="0.4">
      <c r="A82" s="18">
        <v>16.02</v>
      </c>
      <c r="B82" s="68"/>
      <c r="C82" s="68"/>
      <c r="D82" s="69"/>
      <c r="E82" s="47"/>
      <c r="F82" s="12"/>
      <c r="G82" s="19"/>
      <c r="H82" s="20"/>
      <c r="I82" s="21"/>
      <c r="J82" s="22"/>
      <c r="K82" s="19"/>
      <c r="L82" s="19"/>
      <c r="M82" s="22"/>
      <c r="N82" s="23"/>
      <c r="O82" s="23"/>
      <c r="P82" s="27"/>
    </row>
    <row r="83" spans="1:16" s="4" customFormat="1" ht="32.25" customHeight="1" thickTop="1" thickBot="1" x14ac:dyDescent="0.4">
      <c r="A83" s="18">
        <v>16.03</v>
      </c>
      <c r="B83" s="68"/>
      <c r="C83" s="68"/>
      <c r="D83" s="69"/>
      <c r="E83" s="45"/>
      <c r="F83" s="12"/>
      <c r="G83" s="19"/>
      <c r="H83" s="20"/>
      <c r="I83" s="21"/>
      <c r="J83" s="22"/>
      <c r="K83" s="19"/>
      <c r="L83" s="19"/>
      <c r="M83" s="22"/>
      <c r="N83" s="23"/>
      <c r="O83" s="23"/>
      <c r="P83" s="27"/>
    </row>
    <row r="84" spans="1:16" s="4" customFormat="1" ht="18.600000000000001" thickTop="1" thickBot="1" x14ac:dyDescent="0.35">
      <c r="A84" s="29" t="s">
        <v>20</v>
      </c>
      <c r="B84" s="67">
        <v>311</v>
      </c>
      <c r="C84" s="67"/>
      <c r="D84" s="66" t="s">
        <v>91</v>
      </c>
      <c r="E84" s="107"/>
      <c r="F84" s="112"/>
      <c r="G84" s="113"/>
      <c r="H84" s="114"/>
      <c r="I84" s="115"/>
      <c r="J84" s="115"/>
      <c r="K84" s="115"/>
      <c r="L84" s="115"/>
      <c r="M84" s="116"/>
      <c r="N84" s="124"/>
      <c r="O84" s="124"/>
      <c r="P84" s="124"/>
    </row>
    <row r="85" spans="1:16" s="4" customFormat="1" ht="32.25" customHeight="1" thickTop="1" thickBot="1" x14ac:dyDescent="0.4">
      <c r="A85" s="18">
        <v>17.010000000000002</v>
      </c>
      <c r="B85" s="68"/>
      <c r="C85" s="68"/>
      <c r="D85" s="69"/>
      <c r="E85" s="45"/>
      <c r="F85" s="12"/>
      <c r="G85" s="19"/>
      <c r="H85" s="20"/>
      <c r="I85" s="21"/>
      <c r="J85" s="22"/>
      <c r="K85" s="19"/>
      <c r="L85" s="19"/>
      <c r="M85" s="22"/>
      <c r="N85" s="23"/>
      <c r="O85" s="23"/>
      <c r="P85" s="27"/>
    </row>
    <row r="86" spans="1:16" s="4" customFormat="1" ht="32.25" customHeight="1" thickTop="1" thickBot="1" x14ac:dyDescent="0.4">
      <c r="A86" s="18">
        <v>17.02</v>
      </c>
      <c r="B86" s="68"/>
      <c r="C86" s="68"/>
      <c r="D86" s="69"/>
      <c r="E86" s="45"/>
      <c r="F86" s="12"/>
      <c r="G86" s="19"/>
      <c r="H86" s="20"/>
      <c r="I86" s="21"/>
      <c r="J86" s="22"/>
      <c r="K86" s="19"/>
      <c r="L86" s="19"/>
      <c r="M86" s="22"/>
      <c r="N86" s="23"/>
      <c r="O86" s="23"/>
      <c r="P86" s="27"/>
    </row>
    <row r="87" spans="1:16" s="4" customFormat="1" ht="32.25" customHeight="1" thickTop="1" thickBot="1" x14ac:dyDescent="0.4">
      <c r="A87" s="33">
        <v>17.03</v>
      </c>
      <c r="B87" s="68"/>
      <c r="C87" s="68"/>
      <c r="D87" s="69"/>
      <c r="E87" s="45"/>
      <c r="F87" s="12"/>
      <c r="G87" s="19"/>
      <c r="H87" s="20"/>
      <c r="I87" s="21"/>
      <c r="J87" s="22"/>
      <c r="K87" s="19"/>
      <c r="L87" s="19"/>
      <c r="M87" s="22"/>
      <c r="N87" s="23"/>
      <c r="O87" s="23"/>
      <c r="P87" s="27"/>
    </row>
    <row r="88" spans="1:16" s="4" customFormat="1" ht="39.75" customHeight="1" thickTop="1" thickBot="1" x14ac:dyDescent="0.35">
      <c r="A88" s="34" t="s">
        <v>21</v>
      </c>
      <c r="B88" s="67">
        <v>311</v>
      </c>
      <c r="C88" s="67"/>
      <c r="D88" s="71" t="s">
        <v>81</v>
      </c>
      <c r="E88" s="107"/>
      <c r="F88" s="112"/>
      <c r="G88" s="113"/>
      <c r="H88" s="123"/>
      <c r="I88" s="116"/>
      <c r="J88" s="115"/>
      <c r="K88" s="115"/>
      <c r="L88" s="115"/>
      <c r="M88" s="116"/>
      <c r="N88" s="124"/>
      <c r="O88" s="124"/>
      <c r="P88" s="124"/>
    </row>
    <row r="89" spans="1:16" s="4" customFormat="1" ht="32.25" customHeight="1" thickTop="1" thickBot="1" x14ac:dyDescent="0.4">
      <c r="A89" s="33">
        <v>18.010000000000002</v>
      </c>
      <c r="B89" s="68"/>
      <c r="C89" s="68"/>
      <c r="D89" s="69"/>
      <c r="E89" s="45"/>
      <c r="F89" s="12"/>
      <c r="G89" s="19"/>
      <c r="H89" s="20"/>
      <c r="I89" s="21"/>
      <c r="J89" s="22"/>
      <c r="K89" s="19"/>
      <c r="L89" s="19"/>
      <c r="M89" s="22"/>
      <c r="N89" s="23"/>
      <c r="O89" s="23"/>
      <c r="P89" s="27"/>
    </row>
    <row r="90" spans="1:16" s="4" customFormat="1" ht="32.25" customHeight="1" thickTop="1" thickBot="1" x14ac:dyDescent="0.4">
      <c r="A90" s="33">
        <v>18.02</v>
      </c>
      <c r="B90" s="68"/>
      <c r="C90" s="68"/>
      <c r="D90" s="69"/>
      <c r="E90" s="45"/>
      <c r="F90" s="12"/>
      <c r="G90" s="19"/>
      <c r="H90" s="20"/>
      <c r="I90" s="21"/>
      <c r="J90" s="22"/>
      <c r="K90" s="19"/>
      <c r="L90" s="19"/>
      <c r="M90" s="22"/>
      <c r="N90" s="23"/>
      <c r="O90" s="23"/>
      <c r="P90" s="27"/>
    </row>
    <row r="91" spans="1:16" s="4" customFormat="1" ht="32.25" customHeight="1" thickTop="1" thickBot="1" x14ac:dyDescent="0.4">
      <c r="A91" s="33">
        <v>18.03</v>
      </c>
      <c r="B91" s="68"/>
      <c r="C91" s="68"/>
      <c r="D91" s="69"/>
      <c r="E91" s="45"/>
      <c r="F91" s="12"/>
      <c r="G91" s="19"/>
      <c r="H91" s="20"/>
      <c r="I91" s="21"/>
      <c r="J91" s="22"/>
      <c r="K91" s="19"/>
      <c r="L91" s="19"/>
      <c r="M91" s="22"/>
      <c r="N91" s="23"/>
      <c r="O91" s="23"/>
      <c r="P91" s="27"/>
    </row>
    <row r="92" spans="1:16" s="35" customFormat="1" ht="56.25" customHeight="1" thickTop="1" thickBot="1" x14ac:dyDescent="0.35">
      <c r="A92" s="34" t="s">
        <v>32</v>
      </c>
      <c r="B92" s="67">
        <v>320</v>
      </c>
      <c r="C92" s="67" t="s">
        <v>112</v>
      </c>
      <c r="D92" s="76" t="s">
        <v>124</v>
      </c>
      <c r="E92" s="107"/>
      <c r="F92" s="125"/>
      <c r="G92" s="126"/>
      <c r="H92" s="114"/>
      <c r="I92" s="115"/>
      <c r="J92" s="115"/>
      <c r="K92" s="115"/>
      <c r="L92" s="115"/>
      <c r="M92" s="127"/>
      <c r="N92" s="128"/>
      <c r="O92" s="128"/>
      <c r="P92" s="128"/>
    </row>
    <row r="93" spans="1:16" s="4" customFormat="1" ht="21.75" customHeight="1" thickTop="1" thickBot="1" x14ac:dyDescent="0.4">
      <c r="A93" s="33">
        <v>19.010000000000002</v>
      </c>
      <c r="B93" s="68"/>
      <c r="C93" s="68"/>
      <c r="D93" s="69"/>
      <c r="E93" s="45"/>
      <c r="F93" s="12"/>
      <c r="G93" s="19"/>
      <c r="H93" s="20"/>
      <c r="I93" s="21"/>
      <c r="J93" s="22"/>
      <c r="K93" s="19"/>
      <c r="L93" s="19"/>
      <c r="M93" s="22"/>
      <c r="N93" s="23"/>
      <c r="O93" s="23"/>
      <c r="P93" s="27"/>
    </row>
    <row r="94" spans="1:16" s="4" customFormat="1" ht="21.75" customHeight="1" thickTop="1" thickBot="1" x14ac:dyDescent="0.4">
      <c r="A94" s="33">
        <v>19.02</v>
      </c>
      <c r="B94" s="68"/>
      <c r="C94" s="68"/>
      <c r="D94" s="69"/>
      <c r="E94" s="45"/>
      <c r="F94" s="12"/>
      <c r="G94" s="19"/>
      <c r="H94" s="20"/>
      <c r="I94" s="21"/>
      <c r="J94" s="22"/>
      <c r="K94" s="19"/>
      <c r="L94" s="19"/>
      <c r="M94" s="22"/>
      <c r="N94" s="23"/>
      <c r="O94" s="23"/>
      <c r="P94" s="27"/>
    </row>
    <row r="95" spans="1:16" s="4" customFormat="1" ht="25.5" customHeight="1" thickTop="1" thickBot="1" x14ac:dyDescent="0.4">
      <c r="A95" s="36">
        <v>19.03</v>
      </c>
      <c r="B95" s="73"/>
      <c r="C95" s="73"/>
      <c r="D95" s="69"/>
      <c r="E95" s="45"/>
      <c r="F95" s="12"/>
      <c r="G95" s="19"/>
      <c r="H95" s="20"/>
      <c r="I95" s="21"/>
      <c r="J95" s="22"/>
      <c r="K95" s="19"/>
      <c r="L95" s="19"/>
      <c r="M95" s="22"/>
      <c r="N95" s="23"/>
      <c r="O95" s="23"/>
      <c r="P95" s="27"/>
    </row>
    <row r="96" spans="1:16" s="4" customFormat="1" ht="18.600000000000001" thickTop="1" thickBot="1" x14ac:dyDescent="0.35">
      <c r="A96" s="37" t="s">
        <v>33</v>
      </c>
      <c r="B96" s="67">
        <v>334</v>
      </c>
      <c r="C96" s="67"/>
      <c r="D96" s="76" t="s">
        <v>83</v>
      </c>
      <c r="E96" s="107"/>
      <c r="F96" s="112"/>
      <c r="G96" s="113"/>
      <c r="H96" s="114"/>
      <c r="I96" s="115"/>
      <c r="J96" s="115"/>
      <c r="K96" s="115"/>
      <c r="L96" s="115"/>
      <c r="M96" s="116"/>
      <c r="N96" s="124"/>
      <c r="O96" s="124"/>
      <c r="P96" s="124"/>
    </row>
    <row r="97" spans="1:16" s="4" customFormat="1" ht="32.25" customHeight="1" thickTop="1" thickBot="1" x14ac:dyDescent="0.4">
      <c r="A97" s="36">
        <v>20.010000000000002</v>
      </c>
      <c r="B97" s="73"/>
      <c r="C97" s="73"/>
      <c r="D97" s="69"/>
      <c r="E97" s="45"/>
      <c r="F97" s="12"/>
      <c r="G97" s="19"/>
      <c r="H97" s="20"/>
      <c r="I97" s="21"/>
      <c r="J97" s="22"/>
      <c r="K97" s="19"/>
      <c r="L97" s="19"/>
      <c r="M97" s="22"/>
      <c r="N97" s="23"/>
      <c r="O97" s="23"/>
      <c r="P97" s="27"/>
    </row>
    <row r="98" spans="1:16" s="4" customFormat="1" ht="32.25" customHeight="1" thickTop="1" thickBot="1" x14ac:dyDescent="0.4">
      <c r="A98" s="36">
        <v>20.02</v>
      </c>
      <c r="B98" s="73"/>
      <c r="C98" s="73"/>
      <c r="D98" s="69"/>
      <c r="E98" s="45"/>
      <c r="F98" s="12"/>
      <c r="G98" s="19"/>
      <c r="H98" s="20"/>
      <c r="I98" s="21"/>
      <c r="J98" s="22"/>
      <c r="K98" s="19"/>
      <c r="L98" s="19"/>
      <c r="M98" s="22"/>
      <c r="N98" s="23"/>
      <c r="O98" s="23"/>
      <c r="P98" s="27"/>
    </row>
    <row r="99" spans="1:16" s="4" customFormat="1" ht="32.25" customHeight="1" thickTop="1" thickBot="1" x14ac:dyDescent="0.4">
      <c r="A99" s="36">
        <v>20.03</v>
      </c>
      <c r="B99" s="73"/>
      <c r="C99" s="73"/>
      <c r="D99" s="69"/>
      <c r="E99" s="45"/>
      <c r="F99" s="12"/>
      <c r="G99" s="19"/>
      <c r="H99" s="20"/>
      <c r="I99" s="21"/>
      <c r="J99" s="22"/>
      <c r="K99" s="19"/>
      <c r="L99" s="19"/>
      <c r="M99" s="22"/>
      <c r="N99" s="23"/>
      <c r="O99" s="23"/>
      <c r="P99" s="27"/>
    </row>
    <row r="100" spans="1:16" s="4" customFormat="1" ht="18.600000000000001" thickTop="1" thickBot="1" x14ac:dyDescent="0.35">
      <c r="A100" s="37" t="s">
        <v>34</v>
      </c>
      <c r="B100" s="74">
        <v>335</v>
      </c>
      <c r="C100" s="74"/>
      <c r="D100" s="66" t="s">
        <v>84</v>
      </c>
      <c r="E100" s="107"/>
      <c r="F100" s="112"/>
      <c r="G100" s="113"/>
      <c r="H100" s="114"/>
      <c r="I100" s="115"/>
      <c r="J100" s="115"/>
      <c r="K100" s="115"/>
      <c r="L100" s="115"/>
      <c r="M100" s="116"/>
      <c r="N100" s="124"/>
      <c r="O100" s="124"/>
      <c r="P100" s="124"/>
    </row>
    <row r="101" spans="1:16" s="4" customFormat="1" ht="32.25" customHeight="1" thickTop="1" thickBot="1" x14ac:dyDescent="0.4">
      <c r="A101" s="36">
        <v>21.01</v>
      </c>
      <c r="B101" s="73"/>
      <c r="C101" s="73"/>
      <c r="D101" s="69"/>
      <c r="E101" s="45"/>
      <c r="F101" s="12"/>
      <c r="G101" s="19"/>
      <c r="H101" s="20"/>
      <c r="I101" s="21"/>
      <c r="J101" s="22"/>
      <c r="K101" s="19"/>
      <c r="L101" s="19"/>
      <c r="M101" s="22"/>
      <c r="N101" s="23"/>
      <c r="O101" s="23"/>
      <c r="P101" s="27"/>
    </row>
    <row r="102" spans="1:16" s="4" customFormat="1" ht="32.25" customHeight="1" thickTop="1" thickBot="1" x14ac:dyDescent="0.4">
      <c r="A102" s="36">
        <v>21.02</v>
      </c>
      <c r="B102" s="73"/>
      <c r="C102" s="73"/>
      <c r="D102" s="69"/>
      <c r="E102" s="45"/>
      <c r="F102" s="12"/>
      <c r="G102" s="19"/>
      <c r="H102" s="20"/>
      <c r="I102" s="21"/>
      <c r="J102" s="22"/>
      <c r="K102" s="19"/>
      <c r="L102" s="19"/>
      <c r="M102" s="22"/>
      <c r="N102" s="23"/>
      <c r="O102" s="23"/>
      <c r="P102" s="27"/>
    </row>
    <row r="103" spans="1:16" s="4" customFormat="1" ht="32.25" customHeight="1" thickTop="1" thickBot="1" x14ac:dyDescent="0.4">
      <c r="A103" s="36">
        <v>21.03</v>
      </c>
      <c r="B103" s="73"/>
      <c r="C103" s="73"/>
      <c r="D103" s="69"/>
      <c r="E103" s="45"/>
      <c r="F103" s="12"/>
      <c r="G103" s="19"/>
      <c r="H103" s="20"/>
      <c r="I103" s="21"/>
      <c r="J103" s="22"/>
      <c r="K103" s="19"/>
      <c r="L103" s="19"/>
      <c r="M103" s="22"/>
      <c r="N103" s="23"/>
      <c r="O103" s="23"/>
      <c r="P103" s="27"/>
    </row>
    <row r="104" spans="1:16" s="4" customFormat="1" ht="18.600000000000001" thickTop="1" thickBot="1" x14ac:dyDescent="0.35">
      <c r="A104" s="37" t="s">
        <v>35</v>
      </c>
      <c r="B104" s="74"/>
      <c r="C104" s="74">
        <v>360</v>
      </c>
      <c r="D104" s="66" t="s">
        <v>103</v>
      </c>
      <c r="E104" s="107"/>
      <c r="F104" s="112"/>
      <c r="G104" s="113"/>
      <c r="H104" s="114"/>
      <c r="I104" s="115"/>
      <c r="J104" s="115"/>
      <c r="K104" s="115"/>
      <c r="L104" s="115"/>
      <c r="M104" s="116"/>
      <c r="N104" s="124"/>
      <c r="O104" s="124"/>
      <c r="P104" s="124"/>
    </row>
    <row r="105" spans="1:16" s="4" customFormat="1" ht="32.25" customHeight="1" thickTop="1" thickBot="1" x14ac:dyDescent="0.4">
      <c r="A105" s="36">
        <v>22.01</v>
      </c>
      <c r="B105" s="73"/>
      <c r="C105" s="73"/>
      <c r="D105" s="69"/>
      <c r="E105" s="45"/>
      <c r="F105" s="12"/>
      <c r="G105" s="19"/>
      <c r="H105" s="20"/>
      <c r="I105" s="21"/>
      <c r="J105" s="22"/>
      <c r="K105" s="19"/>
      <c r="L105" s="19"/>
      <c r="M105" s="22"/>
      <c r="N105" s="23"/>
      <c r="O105" s="23"/>
      <c r="P105" s="27"/>
    </row>
    <row r="106" spans="1:16" s="4" customFormat="1" ht="32.25" customHeight="1" thickTop="1" thickBot="1" x14ac:dyDescent="0.4">
      <c r="A106" s="36">
        <v>22.02</v>
      </c>
      <c r="B106" s="73"/>
      <c r="C106" s="73"/>
      <c r="D106" s="69"/>
      <c r="E106" s="45"/>
      <c r="F106" s="12"/>
      <c r="G106" s="19"/>
      <c r="H106" s="20"/>
      <c r="I106" s="21"/>
      <c r="J106" s="22"/>
      <c r="K106" s="19"/>
      <c r="L106" s="19"/>
      <c r="M106" s="22"/>
      <c r="N106" s="23"/>
      <c r="O106" s="23"/>
      <c r="P106" s="27"/>
    </row>
    <row r="107" spans="1:16" s="4" customFormat="1" ht="32.25" customHeight="1" thickTop="1" thickBot="1" x14ac:dyDescent="0.4">
      <c r="A107" s="36">
        <v>22.03</v>
      </c>
      <c r="B107" s="73"/>
      <c r="C107" s="73"/>
      <c r="D107" s="69"/>
      <c r="E107" s="45"/>
      <c r="F107" s="12"/>
      <c r="G107" s="19"/>
      <c r="H107" s="20"/>
      <c r="I107" s="21"/>
      <c r="J107" s="22"/>
      <c r="K107" s="19"/>
      <c r="L107" s="19"/>
      <c r="M107" s="22"/>
      <c r="N107" s="23"/>
      <c r="O107" s="23"/>
      <c r="P107" s="27"/>
    </row>
    <row r="108" spans="1:16" s="4" customFormat="1" ht="18.600000000000001" thickTop="1" thickBot="1" x14ac:dyDescent="0.35">
      <c r="A108" s="37" t="s">
        <v>67</v>
      </c>
      <c r="B108" s="74"/>
      <c r="C108" s="74" t="s">
        <v>105</v>
      </c>
      <c r="D108" s="66" t="s">
        <v>104</v>
      </c>
      <c r="E108" s="107"/>
      <c r="F108" s="112"/>
      <c r="G108" s="113"/>
      <c r="H108" s="114"/>
      <c r="I108" s="115"/>
      <c r="J108" s="115"/>
      <c r="K108" s="115"/>
      <c r="L108" s="115"/>
      <c r="M108" s="116"/>
      <c r="N108" s="124"/>
      <c r="O108" s="124"/>
      <c r="P108" s="124"/>
    </row>
    <row r="109" spans="1:16" s="4" customFormat="1" ht="32.25" customHeight="1" thickTop="1" thickBot="1" x14ac:dyDescent="0.4">
      <c r="A109" s="36">
        <v>23.01</v>
      </c>
      <c r="B109" s="73"/>
      <c r="C109" s="73"/>
      <c r="D109" s="69"/>
      <c r="E109" s="45"/>
      <c r="F109" s="12"/>
      <c r="G109" s="19"/>
      <c r="H109" s="20"/>
      <c r="I109" s="21"/>
      <c r="J109" s="22"/>
      <c r="K109" s="19"/>
      <c r="L109" s="19"/>
      <c r="M109" s="22"/>
      <c r="N109" s="23"/>
      <c r="O109" s="23"/>
      <c r="P109" s="27"/>
    </row>
    <row r="110" spans="1:16" s="4" customFormat="1" ht="32.25" customHeight="1" thickTop="1" thickBot="1" x14ac:dyDescent="0.4">
      <c r="A110" s="36">
        <v>23.02</v>
      </c>
      <c r="B110" s="73"/>
      <c r="C110" s="73"/>
      <c r="D110" s="69"/>
      <c r="E110" s="45"/>
      <c r="F110" s="12"/>
      <c r="G110" s="19"/>
      <c r="H110" s="20"/>
      <c r="I110" s="21"/>
      <c r="J110" s="22"/>
      <c r="K110" s="19"/>
      <c r="L110" s="19"/>
      <c r="M110" s="22"/>
      <c r="N110" s="23"/>
      <c r="O110" s="23"/>
      <c r="P110" s="27"/>
    </row>
    <row r="111" spans="1:16" s="4" customFormat="1" ht="32.25" customHeight="1" thickTop="1" thickBot="1" x14ac:dyDescent="0.4">
      <c r="A111" s="36">
        <v>23.03</v>
      </c>
      <c r="B111" s="73"/>
      <c r="C111" s="73"/>
      <c r="D111" s="69"/>
      <c r="E111" s="45"/>
      <c r="F111" s="12"/>
      <c r="G111" s="19"/>
      <c r="H111" s="20"/>
      <c r="I111" s="21"/>
      <c r="J111" s="22"/>
      <c r="K111" s="19"/>
      <c r="L111" s="19"/>
      <c r="M111" s="22"/>
      <c r="N111" s="23"/>
      <c r="O111" s="23"/>
      <c r="P111" s="27"/>
    </row>
    <row r="112" spans="1:16" s="4" customFormat="1" ht="18.600000000000001" thickTop="1" thickBot="1" x14ac:dyDescent="0.35">
      <c r="A112" s="17" t="s">
        <v>95</v>
      </c>
      <c r="B112" s="74"/>
      <c r="C112" s="74" t="s">
        <v>107</v>
      </c>
      <c r="D112" s="66" t="s">
        <v>106</v>
      </c>
      <c r="E112" s="107"/>
      <c r="F112" s="112"/>
      <c r="G112" s="113"/>
      <c r="H112" s="114"/>
      <c r="I112" s="115"/>
      <c r="J112" s="115"/>
      <c r="K112" s="115"/>
      <c r="L112" s="115"/>
      <c r="M112" s="116"/>
      <c r="N112" s="124"/>
      <c r="O112" s="124"/>
      <c r="P112" s="124"/>
    </row>
    <row r="113" spans="1:16" s="4" customFormat="1" ht="32.25" customHeight="1" thickTop="1" thickBot="1" x14ac:dyDescent="0.4">
      <c r="A113" s="18">
        <v>24.01</v>
      </c>
      <c r="B113" s="68"/>
      <c r="C113" s="68"/>
      <c r="D113" s="69"/>
      <c r="E113" s="48"/>
      <c r="F113" s="12"/>
      <c r="G113" s="19"/>
      <c r="H113" s="20"/>
      <c r="I113" s="21"/>
      <c r="J113" s="22"/>
      <c r="K113" s="19"/>
      <c r="L113" s="19"/>
      <c r="M113" s="22"/>
      <c r="N113" s="23"/>
      <c r="O113" s="23"/>
      <c r="P113" s="27"/>
    </row>
    <row r="114" spans="1:16" s="4" customFormat="1" ht="32.25" customHeight="1" thickTop="1" thickBot="1" x14ac:dyDescent="0.4">
      <c r="A114" s="25">
        <v>24.02</v>
      </c>
      <c r="B114" s="72"/>
      <c r="C114" s="72"/>
      <c r="D114" s="69"/>
      <c r="E114" s="48"/>
      <c r="F114" s="12"/>
      <c r="G114" s="19"/>
      <c r="H114" s="20"/>
      <c r="I114" s="21"/>
      <c r="J114" s="22"/>
      <c r="K114" s="19"/>
      <c r="L114" s="19"/>
      <c r="M114" s="22"/>
      <c r="N114" s="23"/>
      <c r="O114" s="23"/>
      <c r="P114" s="27"/>
    </row>
    <row r="115" spans="1:16" s="4" customFormat="1" ht="32.25" customHeight="1" thickTop="1" thickBot="1" x14ac:dyDescent="0.4">
      <c r="A115" s="18">
        <v>24.03</v>
      </c>
      <c r="B115" s="68"/>
      <c r="C115" s="68"/>
      <c r="D115" s="69"/>
      <c r="E115" s="48"/>
      <c r="F115" s="12"/>
      <c r="G115" s="19"/>
      <c r="H115" s="20"/>
      <c r="I115" s="21"/>
      <c r="J115" s="22"/>
      <c r="K115" s="19"/>
      <c r="L115" s="19"/>
      <c r="M115" s="22"/>
      <c r="N115" s="23"/>
      <c r="O115" s="23"/>
      <c r="P115" s="27"/>
    </row>
    <row r="116" spans="1:16" s="4" customFormat="1" ht="18.600000000000001" thickTop="1" thickBot="1" x14ac:dyDescent="0.35">
      <c r="A116" s="17" t="s">
        <v>96</v>
      </c>
      <c r="B116" s="64"/>
      <c r="C116" s="64" t="s">
        <v>109</v>
      </c>
      <c r="D116" s="66" t="s">
        <v>108</v>
      </c>
      <c r="E116" s="107"/>
      <c r="F116" s="112"/>
      <c r="G116" s="113"/>
      <c r="H116" s="114"/>
      <c r="I116" s="115"/>
      <c r="J116" s="115"/>
      <c r="K116" s="115"/>
      <c r="L116" s="115"/>
      <c r="M116" s="116"/>
      <c r="N116" s="124"/>
      <c r="O116" s="124"/>
      <c r="P116" s="124"/>
    </row>
    <row r="117" spans="1:16" s="4" customFormat="1" ht="32.25" customHeight="1" thickTop="1" thickBot="1" x14ac:dyDescent="0.4">
      <c r="A117" s="25">
        <v>25.01</v>
      </c>
      <c r="B117" s="72"/>
      <c r="C117" s="72"/>
      <c r="D117" s="69"/>
      <c r="E117" s="48"/>
      <c r="F117" s="12"/>
      <c r="G117" s="19"/>
      <c r="H117" s="20"/>
      <c r="I117" s="21"/>
      <c r="J117" s="22"/>
      <c r="K117" s="19"/>
      <c r="L117" s="19"/>
      <c r="M117" s="22"/>
      <c r="N117" s="23"/>
      <c r="O117" s="23"/>
      <c r="P117" s="27"/>
    </row>
    <row r="118" spans="1:16" s="4" customFormat="1" ht="19.2" thickTop="1" thickBot="1" x14ac:dyDescent="0.4">
      <c r="A118" s="18">
        <v>25.02</v>
      </c>
      <c r="B118" s="68"/>
      <c r="C118" s="68"/>
      <c r="D118" s="69"/>
      <c r="E118" s="48"/>
      <c r="F118" s="12"/>
      <c r="G118" s="19"/>
      <c r="H118" s="20"/>
      <c r="I118" s="21"/>
      <c r="J118" s="22"/>
      <c r="K118" s="19"/>
      <c r="L118" s="19"/>
      <c r="M118" s="22"/>
      <c r="N118" s="23"/>
      <c r="O118" s="23"/>
      <c r="P118" s="27"/>
    </row>
    <row r="119" spans="1:16" s="4" customFormat="1" ht="32.25" customHeight="1" thickTop="1" thickBot="1" x14ac:dyDescent="0.4">
      <c r="A119" s="18">
        <v>25.03</v>
      </c>
      <c r="B119" s="68"/>
      <c r="C119" s="68"/>
      <c r="D119" s="69"/>
      <c r="E119" s="45"/>
      <c r="F119" s="12"/>
      <c r="G119" s="19"/>
      <c r="H119" s="20"/>
      <c r="I119" s="21"/>
      <c r="J119" s="22"/>
      <c r="K119" s="19"/>
      <c r="L119" s="19"/>
      <c r="M119" s="22"/>
      <c r="N119" s="23"/>
      <c r="O119" s="23"/>
      <c r="P119" s="27"/>
    </row>
    <row r="120" spans="1:16" s="4" customFormat="1" ht="18.600000000000001" thickTop="1" thickBot="1" x14ac:dyDescent="0.35">
      <c r="A120" s="29" t="s">
        <v>97</v>
      </c>
      <c r="B120" s="64"/>
      <c r="C120" s="64">
        <v>370</v>
      </c>
      <c r="D120" s="71" t="s">
        <v>123</v>
      </c>
      <c r="E120" s="107"/>
      <c r="F120" s="112"/>
      <c r="G120" s="113"/>
      <c r="H120" s="114"/>
      <c r="I120" s="115"/>
      <c r="J120" s="115"/>
      <c r="K120" s="115"/>
      <c r="L120" s="115"/>
      <c r="M120" s="116"/>
      <c r="N120" s="124"/>
      <c r="O120" s="124"/>
      <c r="P120" s="124"/>
    </row>
    <row r="121" spans="1:16" s="4" customFormat="1" ht="32.25" customHeight="1" thickTop="1" thickBot="1" x14ac:dyDescent="0.4">
      <c r="A121" s="18">
        <v>26.01</v>
      </c>
      <c r="B121" s="68"/>
      <c r="C121" s="68"/>
      <c r="D121" s="69"/>
      <c r="E121" s="45"/>
      <c r="F121" s="12"/>
      <c r="G121" s="19"/>
      <c r="H121" s="20"/>
      <c r="I121" s="21"/>
      <c r="J121" s="22"/>
      <c r="K121" s="19"/>
      <c r="L121" s="19"/>
      <c r="M121" s="22"/>
      <c r="N121" s="23"/>
      <c r="O121" s="23"/>
      <c r="P121" s="27"/>
    </row>
    <row r="122" spans="1:16" s="4" customFormat="1" ht="32.25" customHeight="1" thickTop="1" thickBot="1" x14ac:dyDescent="0.4">
      <c r="A122" s="18">
        <v>26.02</v>
      </c>
      <c r="B122" s="68"/>
      <c r="C122" s="68"/>
      <c r="D122" s="69"/>
      <c r="E122" s="45"/>
      <c r="F122" s="12"/>
      <c r="G122" s="19"/>
      <c r="H122" s="20"/>
      <c r="I122" s="21"/>
      <c r="J122" s="22"/>
      <c r="K122" s="19"/>
      <c r="L122" s="19"/>
      <c r="M122" s="22"/>
      <c r="N122" s="23"/>
      <c r="O122" s="23"/>
      <c r="P122" s="27"/>
    </row>
    <row r="123" spans="1:16" s="4" customFormat="1" ht="32.25" customHeight="1" thickTop="1" thickBot="1" x14ac:dyDescent="0.4">
      <c r="A123" s="18">
        <v>26.03</v>
      </c>
      <c r="B123" s="68"/>
      <c r="C123" s="68"/>
      <c r="D123" s="69"/>
      <c r="E123" s="45"/>
      <c r="F123" s="12"/>
      <c r="G123" s="19"/>
      <c r="H123" s="20"/>
      <c r="I123" s="21"/>
      <c r="J123" s="22"/>
      <c r="K123" s="19"/>
      <c r="L123" s="19"/>
      <c r="M123" s="22"/>
      <c r="N123" s="23"/>
      <c r="O123" s="23"/>
      <c r="P123" s="27"/>
    </row>
    <row r="124" spans="1:16" s="4" customFormat="1" ht="59.25" customHeight="1" thickTop="1" thickBot="1" x14ac:dyDescent="0.35">
      <c r="A124" s="29" t="s">
        <v>98</v>
      </c>
      <c r="B124" s="67"/>
      <c r="C124" s="67" t="s">
        <v>111</v>
      </c>
      <c r="D124" s="66" t="s">
        <v>110</v>
      </c>
      <c r="E124" s="107"/>
      <c r="F124" s="112"/>
      <c r="G124" s="113"/>
      <c r="H124" s="114"/>
      <c r="I124" s="115"/>
      <c r="J124" s="115"/>
      <c r="K124" s="115"/>
      <c r="L124" s="115"/>
      <c r="M124" s="116"/>
      <c r="N124" s="124"/>
      <c r="O124" s="124"/>
      <c r="P124" s="124"/>
    </row>
    <row r="125" spans="1:16" s="4" customFormat="1" ht="32.25" customHeight="1" thickTop="1" thickBot="1" x14ac:dyDescent="0.4">
      <c r="A125" s="18">
        <v>27.01</v>
      </c>
      <c r="B125" s="68"/>
      <c r="C125" s="68"/>
      <c r="D125" s="69"/>
      <c r="E125" s="47"/>
      <c r="F125" s="12"/>
      <c r="G125" s="19"/>
      <c r="H125" s="20"/>
      <c r="I125" s="21"/>
      <c r="J125" s="22"/>
      <c r="K125" s="19"/>
      <c r="L125" s="19"/>
      <c r="M125" s="22"/>
      <c r="N125" s="23"/>
      <c r="O125" s="23"/>
      <c r="P125" s="27"/>
    </row>
    <row r="126" spans="1:16" s="4" customFormat="1" ht="32.25" customHeight="1" thickTop="1" thickBot="1" x14ac:dyDescent="0.4">
      <c r="A126" s="18">
        <v>27.02</v>
      </c>
      <c r="B126" s="68"/>
      <c r="C126" s="68"/>
      <c r="D126" s="69"/>
      <c r="E126" s="47"/>
      <c r="F126" s="12"/>
      <c r="G126" s="19"/>
      <c r="H126" s="20"/>
      <c r="I126" s="21"/>
      <c r="J126" s="22"/>
      <c r="K126" s="19"/>
      <c r="L126" s="19"/>
      <c r="M126" s="22"/>
      <c r="N126" s="23"/>
      <c r="O126" s="23"/>
      <c r="P126" s="27"/>
    </row>
    <row r="127" spans="1:16" s="4" customFormat="1" ht="32.25" customHeight="1" thickTop="1" thickBot="1" x14ac:dyDescent="0.4">
      <c r="A127" s="18">
        <v>27.03</v>
      </c>
      <c r="B127" s="68"/>
      <c r="C127" s="68"/>
      <c r="D127" s="69"/>
      <c r="E127" s="47"/>
      <c r="F127" s="12"/>
      <c r="G127" s="19"/>
      <c r="H127" s="20"/>
      <c r="I127" s="21"/>
      <c r="J127" s="22"/>
      <c r="K127" s="19"/>
      <c r="L127" s="19"/>
      <c r="M127" s="22"/>
      <c r="N127" s="23"/>
      <c r="O127" s="23"/>
      <c r="P127" s="27"/>
    </row>
    <row r="128" spans="1:16" s="4" customFormat="1" ht="18.600000000000001" thickTop="1" thickBot="1" x14ac:dyDescent="0.35">
      <c r="A128" s="29" t="s">
        <v>99</v>
      </c>
      <c r="B128" s="67"/>
      <c r="C128" s="67" t="s">
        <v>114</v>
      </c>
      <c r="D128" s="66" t="s">
        <v>113</v>
      </c>
      <c r="E128" s="107"/>
      <c r="F128" s="112"/>
      <c r="G128" s="113"/>
      <c r="H128" s="114"/>
      <c r="I128" s="115"/>
      <c r="J128" s="115"/>
      <c r="K128" s="115"/>
      <c r="L128" s="115"/>
      <c r="M128" s="116"/>
      <c r="N128" s="124"/>
      <c r="O128" s="124"/>
      <c r="P128" s="124"/>
    </row>
    <row r="129" spans="1:16" s="4" customFormat="1" ht="32.25" customHeight="1" thickTop="1" thickBot="1" x14ac:dyDescent="0.4">
      <c r="A129" s="18">
        <v>28.01</v>
      </c>
      <c r="B129" s="68"/>
      <c r="C129" s="68"/>
      <c r="D129" s="69"/>
      <c r="E129" s="45"/>
      <c r="F129" s="31"/>
      <c r="G129" s="32"/>
      <c r="H129" s="50"/>
      <c r="I129" s="51"/>
      <c r="J129" s="52"/>
      <c r="K129" s="32"/>
      <c r="L129" s="32"/>
      <c r="M129" s="52"/>
      <c r="N129" s="53"/>
      <c r="O129" s="53"/>
      <c r="P129" s="27"/>
    </row>
    <row r="130" spans="1:16" s="4" customFormat="1" ht="32.25" customHeight="1" thickTop="1" thickBot="1" x14ac:dyDescent="0.4">
      <c r="A130" s="18">
        <v>28.02</v>
      </c>
      <c r="B130" s="68"/>
      <c r="C130" s="68"/>
      <c r="D130" s="69"/>
      <c r="E130" s="45"/>
      <c r="F130" s="12"/>
      <c r="G130" s="19"/>
      <c r="H130" s="20"/>
      <c r="I130" s="21"/>
      <c r="J130" s="22"/>
      <c r="K130" s="19"/>
      <c r="L130" s="19"/>
      <c r="M130" s="22"/>
      <c r="N130" s="23"/>
      <c r="O130" s="23"/>
      <c r="P130" s="27"/>
    </row>
    <row r="131" spans="1:16" s="4" customFormat="1" ht="32.25" customHeight="1" thickTop="1" thickBot="1" x14ac:dyDescent="0.4">
      <c r="A131" s="18">
        <v>28.03</v>
      </c>
      <c r="B131" s="68"/>
      <c r="C131" s="68"/>
      <c r="D131" s="69"/>
      <c r="E131" s="45"/>
      <c r="F131" s="12"/>
      <c r="G131" s="19"/>
      <c r="H131" s="20"/>
      <c r="I131" s="21"/>
      <c r="J131" s="22"/>
      <c r="K131" s="19"/>
      <c r="L131" s="19"/>
      <c r="M131" s="22"/>
      <c r="N131" s="23"/>
      <c r="O131" s="23"/>
      <c r="P131" s="27"/>
    </row>
    <row r="132" spans="1:16" s="4" customFormat="1" ht="18.600000000000001" thickTop="1" thickBot="1" x14ac:dyDescent="0.35">
      <c r="A132" s="29" t="s">
        <v>100</v>
      </c>
      <c r="B132" s="67"/>
      <c r="C132" s="67" t="s">
        <v>116</v>
      </c>
      <c r="D132" s="66" t="s">
        <v>115</v>
      </c>
      <c r="E132" s="107"/>
      <c r="F132" s="112"/>
      <c r="G132" s="113"/>
      <c r="H132" s="114"/>
      <c r="I132" s="115"/>
      <c r="J132" s="115"/>
      <c r="K132" s="115"/>
      <c r="L132" s="115"/>
      <c r="M132" s="116"/>
      <c r="N132" s="124"/>
      <c r="O132" s="124"/>
      <c r="P132" s="124"/>
    </row>
    <row r="133" spans="1:16" s="4" customFormat="1" ht="32.25" customHeight="1" thickTop="1" thickBot="1" x14ac:dyDescent="0.4">
      <c r="A133" s="18">
        <v>29.01</v>
      </c>
      <c r="B133" s="68"/>
      <c r="C133" s="68"/>
      <c r="D133" s="69"/>
      <c r="E133" s="49"/>
      <c r="F133" s="12"/>
      <c r="G133" s="19"/>
      <c r="H133" s="20"/>
      <c r="I133" s="21"/>
      <c r="J133" s="22"/>
      <c r="K133" s="19"/>
      <c r="L133" s="19"/>
      <c r="M133" s="22"/>
      <c r="N133" s="23"/>
      <c r="O133" s="23"/>
      <c r="P133" s="27"/>
    </row>
    <row r="134" spans="1:16" s="4" customFormat="1" ht="32.25" customHeight="1" thickTop="1" thickBot="1" x14ac:dyDescent="0.4">
      <c r="A134" s="18">
        <v>29.02</v>
      </c>
      <c r="B134" s="68"/>
      <c r="C134" s="68"/>
      <c r="D134" s="69"/>
      <c r="E134" s="47"/>
      <c r="F134" s="12"/>
      <c r="G134" s="19"/>
      <c r="H134" s="20"/>
      <c r="I134" s="21"/>
      <c r="J134" s="22"/>
      <c r="K134" s="19"/>
      <c r="L134" s="19"/>
      <c r="M134" s="22"/>
      <c r="N134" s="23"/>
      <c r="O134" s="23"/>
      <c r="P134" s="27"/>
    </row>
    <row r="135" spans="1:16" s="4" customFormat="1" ht="32.25" customHeight="1" thickTop="1" thickBot="1" x14ac:dyDescent="0.4">
      <c r="A135" s="18">
        <v>29.03</v>
      </c>
      <c r="B135" s="68"/>
      <c r="C135" s="68"/>
      <c r="D135" s="69"/>
      <c r="E135" s="45"/>
      <c r="F135" s="12"/>
      <c r="G135" s="19"/>
      <c r="H135" s="20"/>
      <c r="I135" s="21"/>
      <c r="J135" s="22"/>
      <c r="K135" s="19"/>
      <c r="L135" s="19"/>
      <c r="M135" s="22"/>
      <c r="N135" s="23"/>
      <c r="O135" s="23"/>
      <c r="P135" s="27"/>
    </row>
    <row r="136" spans="1:16" s="4" customFormat="1" ht="18.600000000000001" thickTop="1" thickBot="1" x14ac:dyDescent="0.35">
      <c r="A136" s="29" t="s">
        <v>101</v>
      </c>
      <c r="B136" s="67"/>
      <c r="C136" s="67">
        <v>396</v>
      </c>
      <c r="D136" s="66" t="s">
        <v>117</v>
      </c>
      <c r="E136" s="107"/>
      <c r="F136" s="112"/>
      <c r="G136" s="113"/>
      <c r="H136" s="114"/>
      <c r="I136" s="115"/>
      <c r="J136" s="115"/>
      <c r="K136" s="115"/>
      <c r="L136" s="115"/>
      <c r="M136" s="116"/>
      <c r="N136" s="124"/>
      <c r="O136" s="124"/>
      <c r="P136" s="124"/>
    </row>
    <row r="137" spans="1:16" s="4" customFormat="1" ht="32.25" customHeight="1" thickTop="1" thickBot="1" x14ac:dyDescent="0.4">
      <c r="A137" s="18">
        <v>30.01</v>
      </c>
      <c r="B137" s="68"/>
      <c r="C137" s="68"/>
      <c r="D137" s="69"/>
      <c r="E137" s="45"/>
      <c r="F137" s="12"/>
      <c r="G137" s="19"/>
      <c r="H137" s="20"/>
      <c r="I137" s="21"/>
      <c r="J137" s="22"/>
      <c r="K137" s="19"/>
      <c r="L137" s="19"/>
      <c r="M137" s="22"/>
      <c r="N137" s="23"/>
      <c r="O137" s="23"/>
      <c r="P137" s="27"/>
    </row>
    <row r="138" spans="1:16" s="4" customFormat="1" ht="32.25" customHeight="1" thickTop="1" thickBot="1" x14ac:dyDescent="0.4">
      <c r="A138" s="18">
        <v>30.02</v>
      </c>
      <c r="B138" s="68"/>
      <c r="C138" s="68"/>
      <c r="D138" s="69"/>
      <c r="E138" s="45"/>
      <c r="F138" s="12"/>
      <c r="G138" s="19"/>
      <c r="H138" s="20"/>
      <c r="I138" s="21"/>
      <c r="J138" s="22"/>
      <c r="K138" s="19"/>
      <c r="L138" s="19"/>
      <c r="M138" s="22"/>
      <c r="N138" s="23"/>
      <c r="O138" s="23"/>
      <c r="P138" s="27"/>
    </row>
    <row r="139" spans="1:16" s="4" customFormat="1" ht="32.25" customHeight="1" thickTop="1" thickBot="1" x14ac:dyDescent="0.4">
      <c r="A139" s="33">
        <v>30.03</v>
      </c>
      <c r="B139" s="68"/>
      <c r="C139" s="68"/>
      <c r="D139" s="69"/>
      <c r="E139" s="45"/>
      <c r="F139" s="12"/>
      <c r="G139" s="19"/>
      <c r="H139" s="20"/>
      <c r="I139" s="21"/>
      <c r="J139" s="22"/>
      <c r="K139" s="19"/>
      <c r="L139" s="19"/>
      <c r="M139" s="22"/>
      <c r="N139" s="23"/>
      <c r="O139" s="23"/>
      <c r="P139" s="27"/>
    </row>
    <row r="140" spans="1:16" s="4" customFormat="1" ht="39.75" customHeight="1" thickTop="1" thickBot="1" x14ac:dyDescent="0.35">
      <c r="A140" s="34" t="s">
        <v>102</v>
      </c>
      <c r="B140" s="67"/>
      <c r="C140" s="67">
        <v>397</v>
      </c>
      <c r="D140" s="71" t="s">
        <v>118</v>
      </c>
      <c r="E140" s="107"/>
      <c r="F140" s="112"/>
      <c r="G140" s="113"/>
      <c r="H140" s="123"/>
      <c r="I140" s="116"/>
      <c r="J140" s="115"/>
      <c r="K140" s="115"/>
      <c r="L140" s="115"/>
      <c r="M140" s="116"/>
      <c r="N140" s="124"/>
      <c r="O140" s="124"/>
      <c r="P140" s="124"/>
    </row>
    <row r="141" spans="1:16" s="4" customFormat="1" ht="32.25" customHeight="1" thickTop="1" thickBot="1" x14ac:dyDescent="0.4">
      <c r="A141" s="33">
        <v>31.01</v>
      </c>
      <c r="B141" s="68"/>
      <c r="C141" s="68"/>
      <c r="D141" s="69"/>
      <c r="E141" s="45"/>
      <c r="F141" s="12"/>
      <c r="G141" s="19"/>
      <c r="H141" s="20"/>
      <c r="I141" s="21"/>
      <c r="J141" s="22"/>
      <c r="K141" s="19"/>
      <c r="L141" s="19"/>
      <c r="M141" s="22"/>
      <c r="N141" s="23"/>
      <c r="O141" s="23"/>
      <c r="P141" s="27"/>
    </row>
    <row r="142" spans="1:16" s="4" customFormat="1" ht="32.25" customHeight="1" thickTop="1" thickBot="1" x14ac:dyDescent="0.4">
      <c r="A142" s="33">
        <v>31.02</v>
      </c>
      <c r="B142" s="68"/>
      <c r="C142" s="68"/>
      <c r="D142" s="69"/>
      <c r="E142" s="45"/>
      <c r="F142" s="12"/>
      <c r="G142" s="19"/>
      <c r="H142" s="20"/>
      <c r="I142" s="21"/>
      <c r="J142" s="22"/>
      <c r="K142" s="19"/>
      <c r="L142" s="19"/>
      <c r="M142" s="22"/>
      <c r="N142" s="23"/>
      <c r="O142" s="23"/>
      <c r="P142" s="27"/>
    </row>
    <row r="143" spans="1:16" s="4" customFormat="1" ht="32.25" customHeight="1" thickTop="1" thickBot="1" x14ac:dyDescent="0.4">
      <c r="A143" s="60">
        <v>31.03</v>
      </c>
      <c r="B143" s="72"/>
      <c r="C143" s="72"/>
      <c r="D143" s="93"/>
      <c r="E143" s="46"/>
      <c r="F143" s="94"/>
      <c r="G143" s="95"/>
      <c r="H143" s="96"/>
      <c r="I143" s="97"/>
      <c r="J143" s="98"/>
      <c r="K143" s="95"/>
      <c r="L143" s="95"/>
      <c r="M143" s="98"/>
      <c r="N143" s="99"/>
      <c r="O143" s="99"/>
      <c r="P143" s="100"/>
    </row>
    <row r="144" spans="1:16" s="38" customFormat="1" ht="32.25" customHeight="1" thickTop="1" thickBot="1" x14ac:dyDescent="0.35">
      <c r="A144" s="101">
        <v>32</v>
      </c>
      <c r="B144" s="102"/>
      <c r="C144" s="102"/>
      <c r="D144" s="103" t="s">
        <v>94</v>
      </c>
      <c r="E144" s="121"/>
      <c r="F144" s="122"/>
      <c r="G144" s="121"/>
      <c r="H144" s="104">
        <f>SUM(H33:H143)</f>
        <v>42200</v>
      </c>
      <c r="I144" s="104">
        <f>SUM(I33:I143)</f>
        <v>0</v>
      </c>
      <c r="J144" s="104">
        <f>SUM(H144:I144)</f>
        <v>42200</v>
      </c>
      <c r="K144" s="115"/>
      <c r="L144" s="115"/>
      <c r="M144" s="105">
        <f>SUM(M33:M143)</f>
        <v>844</v>
      </c>
      <c r="N144" s="105">
        <f>SUM(N33:N143)</f>
        <v>6747.3785078713208</v>
      </c>
      <c r="O144" s="105">
        <f>SUM(O31:O40)</f>
        <v>35452.621492128681</v>
      </c>
      <c r="P144" s="106">
        <v>0</v>
      </c>
    </row>
    <row r="146" spans="1:16" s="4" customFormat="1" ht="15.6" x14ac:dyDescent="0.3">
      <c r="A146" s="138" t="s">
        <v>120</v>
      </c>
      <c r="B146" s="138"/>
      <c r="C146" s="138"/>
      <c r="D146" s="138"/>
      <c r="E146" s="138"/>
      <c r="F146" s="138"/>
      <c r="G146" s="138"/>
      <c r="H146" s="138"/>
      <c r="I146" s="138"/>
      <c r="J146" s="138"/>
      <c r="K146" s="138"/>
      <c r="L146" s="138"/>
      <c r="M146" s="138"/>
      <c r="N146" s="138"/>
      <c r="O146" s="141"/>
      <c r="P146" s="75"/>
    </row>
  </sheetData>
  <mergeCells count="9">
    <mergeCell ref="A146:O146"/>
    <mergeCell ref="M1:N1"/>
    <mergeCell ref="B5:D5"/>
    <mergeCell ref="A8:A15"/>
    <mergeCell ref="B6:C6"/>
    <mergeCell ref="D1:F1"/>
    <mergeCell ref="M3:O3"/>
    <mergeCell ref="A1:C1"/>
    <mergeCell ref="A4:H4"/>
  </mergeCells>
  <pageMargins left="0.25" right="0.25" top="0.75" bottom="0.75" header="0.3" footer="0.3"/>
  <pageSetup scale="51" fitToHeight="0" orientation="landscape" r:id="rId1"/>
  <headerFooter>
    <oddHeader>&amp;R&amp;"Times New Roman,Regular"&amp;A</oddHeader>
    <oddFooter>&amp;RPages 26-30</oddFooter>
  </headerFooter>
  <rowBreaks count="1" manualBreakCount="1">
    <brk id="3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SCHEDULE III-3 PLANT IN SERVICE</vt:lpstr>
      <vt:lpstr>'SCHEDULE III-3 PLANT IN SERVICE'!Print_Area</vt:lpstr>
      <vt:lpstr>'SCHEDULE III-3 PLANT IN SERVICE'!Print_Titles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2019-08-07T13:40:27Z</dcterms:created>
  <dcterms:modified xsi:type="dcterms:W3CDTF">2022-06-26T18:18:02Z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ea8ce42-0a38-4038-af78-0463c9adb574_Enabled">
    <vt:lpwstr>true</vt:lpwstr>
  </property>
  <property fmtid="{D5CDD505-2E9C-101B-9397-08002B2CF9AE}" pid="3" name="MSIP_Label_cea8ce42-0a38-4038-af78-0463c9adb574_SetDate">
    <vt:lpwstr>2022-05-03T22:20:54Z</vt:lpwstr>
  </property>
  <property fmtid="{D5CDD505-2E9C-101B-9397-08002B2CF9AE}" pid="4" name="MSIP_Label_cea8ce42-0a38-4038-af78-0463c9adb574_Method">
    <vt:lpwstr>Standard</vt:lpwstr>
  </property>
  <property fmtid="{D5CDD505-2E9C-101B-9397-08002B2CF9AE}" pid="5" name="MSIP_Label_cea8ce42-0a38-4038-af78-0463c9adb574_Name">
    <vt:lpwstr>cea8ce42-0a38-4038-af78-0463c9adb574</vt:lpwstr>
  </property>
  <property fmtid="{D5CDD505-2E9C-101B-9397-08002B2CF9AE}" pid="6" name="MSIP_Label_cea8ce42-0a38-4038-af78-0463c9adb574_SiteId">
    <vt:lpwstr>5d25c963-07db-4627-9db3-720b2ff89865</vt:lpwstr>
  </property>
  <property fmtid="{D5CDD505-2E9C-101B-9397-08002B2CF9AE}" pid="7" name="MSIP_Label_cea8ce42-0a38-4038-af78-0463c9adb574_ActionId">
    <vt:lpwstr>7c18bd77-5d9d-41ae-971f-938be98fdb58</vt:lpwstr>
  </property>
  <property fmtid="{D5CDD505-2E9C-101B-9397-08002B2CF9AE}" pid="8" name="MSIP_Label_cea8ce42-0a38-4038-af78-0463c9adb574_ContentBits">
    <vt:lpwstr>0</vt:lpwstr>
  </property>
</Properties>
</file>